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7F" revisionsPassword="CC7F" lockStructure="1" lockRevision="1"/>
  <bookViews>
    <workbookView xWindow="480" yWindow="15" windowWidth="10815" windowHeight="11595" tabRatio="694" firstSheet="21" activeTab="1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5B"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8 SP"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6">#REF!</definedName>
    <definedName name="\A" localSheetId="22">#REF!</definedName>
    <definedName name="\A" localSheetId="23">#REF!</definedName>
    <definedName name="\A" localSheetId="9">#REF!</definedName>
    <definedName name="\A" localSheetId="10">#REF!</definedName>
    <definedName name="\A" localSheetId="2">#REF!</definedName>
    <definedName name="\A">#REF!</definedName>
    <definedName name="\aa" localSheetId="16">#REF!</definedName>
    <definedName name="\aa" localSheetId="24">#REF!</definedName>
    <definedName name="\aa" localSheetId="9">#REF!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9">#REF!</definedName>
    <definedName name="\B" localSheetId="10">#REF!</definedName>
    <definedName name="\B" localSheetId="2">#REF!</definedName>
    <definedName name="\B">#REF!</definedName>
    <definedName name="\C" localSheetId="16">#REF!</definedName>
    <definedName name="\C" localSheetId="22">#REF!</definedName>
    <definedName name="\C" localSheetId="23">#REF!</definedName>
    <definedName name="\C" localSheetId="9">#REF!</definedName>
    <definedName name="\C" localSheetId="10">#REF!</definedName>
    <definedName name="\C" localSheetId="2">#REF!</definedName>
    <definedName name="\C">#REF!</definedName>
    <definedName name="\M" localSheetId="16">#REF!</definedName>
    <definedName name="\M" localSheetId="23">#REF!</definedName>
    <definedName name="\M" localSheetId="9">#REF!</definedName>
    <definedName name="\M" localSheetId="10">#REF!</definedName>
    <definedName name="\M" localSheetId="2">#REF!</definedName>
    <definedName name="\M">#REF!</definedName>
    <definedName name="\N" localSheetId="16">#REF!</definedName>
    <definedName name="\N" localSheetId="23">#REF!</definedName>
    <definedName name="\N" localSheetId="9">#REF!</definedName>
    <definedName name="\N" localSheetId="10">#REF!</definedName>
    <definedName name="\N" localSheetId="2">#REF!</definedName>
    <definedName name="\N">#REF!</definedName>
    <definedName name="\P" localSheetId="16">#REF!</definedName>
    <definedName name="\P" localSheetId="23">#REF!</definedName>
    <definedName name="\P" localSheetId="9">#REF!</definedName>
    <definedName name="\P" localSheetId="10">#REF!</definedName>
    <definedName name="\P" localSheetId="2">#REF!</definedName>
    <definedName name="\P">#REF!</definedName>
    <definedName name="\R" localSheetId="16">#REF!</definedName>
    <definedName name="\R" localSheetId="23">#REF!</definedName>
    <definedName name="\R" localSheetId="9">#REF!</definedName>
    <definedName name="\R" localSheetId="10">#REF!</definedName>
    <definedName name="\R" localSheetId="2">#REF!</definedName>
    <definedName name="\R">#REF!</definedName>
    <definedName name="\U" localSheetId="16">#REF!</definedName>
    <definedName name="\U" localSheetId="23">#REF!</definedName>
    <definedName name="\U" localSheetId="9">#REF!</definedName>
    <definedName name="\U" localSheetId="10">#REF!</definedName>
    <definedName name="\U" localSheetId="2">#REF!</definedName>
    <definedName name="\U">#REF!</definedName>
    <definedName name="\V" localSheetId="16">#REF!</definedName>
    <definedName name="\V" localSheetId="23">#REF!</definedName>
    <definedName name="\V" localSheetId="9">#REF!</definedName>
    <definedName name="\V" localSheetId="10">#REF!</definedName>
    <definedName name="\V" localSheetId="2">#REF!</definedName>
    <definedName name="\V">#REF!</definedName>
    <definedName name="\x" localSheetId="16">#REF!</definedName>
    <definedName name="\x" localSheetId="24">#REF!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9">#REF!</definedName>
    <definedName name="biddername" localSheetId="10">#REF!</definedName>
    <definedName name="biddername" localSheetId="2">#REF!</definedName>
    <definedName name="biddername">#REF!</definedName>
    <definedName name="BL2A" localSheetId="16">'[1]Attach-3 (QR)'!#REF!</definedName>
    <definedName name="BL2A" localSheetId="9">'[2]Attach-3 (QR)'!#REF!</definedName>
    <definedName name="BL2A" localSheetId="10">#REF!</definedName>
    <definedName name="BL2A">#REF!</definedName>
    <definedName name="BL2A2" localSheetId="16">'[1]Attach-3 (QR)'!#REF!</definedName>
    <definedName name="BL2A2" localSheetId="24">'[3]Attach-3 (QR)'!#REF!</definedName>
    <definedName name="BL2A2" localSheetId="9">'[4]Attach-3 (QR)'!#REF!</definedName>
    <definedName name="BL2A2" localSheetId="10">#REF!</definedName>
    <definedName name="BL2A2" localSheetId="2">'[5]Attach-3 (QR)'!#REF!</definedName>
    <definedName name="BL2A2">#REF!</definedName>
    <definedName name="BL2AA" localSheetId="16">'[1]Attach-3 (QR)'!#REF!</definedName>
    <definedName name="BL2AA" localSheetId="9">'[2]Attach-3 (QR)'!#REF!</definedName>
    <definedName name="BL2AA" localSheetId="10">#REF!</definedName>
    <definedName name="BL2AA">#REF!</definedName>
    <definedName name="BL2AAA" localSheetId="16">'[1]Attach-3 (QR)'!#REF!</definedName>
    <definedName name="BL2AAA" localSheetId="22">'[6]Attach QR'!$J$785</definedName>
    <definedName name="BL2AAA" localSheetId="24">'[3]Attach-3 (QR)'!#REF!</definedName>
    <definedName name="BL2AAA" localSheetId="9">'[4]Attach-3 (QR)'!#REF!</definedName>
    <definedName name="BL2AAA" localSheetId="10">#REF!</definedName>
    <definedName name="BL2AAA" localSheetId="2">'[5]Attach-3 (QR)'!#REF!</definedName>
    <definedName name="BL2AAA">#REF!</definedName>
    <definedName name="BL2B" localSheetId="16">'[1]Attach-3 (QR)'!#REF!</definedName>
    <definedName name="BL2B" localSheetId="9">'[2]Attach-3 (QR)'!#REF!</definedName>
    <definedName name="BL2B" localSheetId="10">#REF!</definedName>
    <definedName name="BL2B">#REF!</definedName>
    <definedName name="BL2BB" localSheetId="16">'[1]Attach-3 (QR)'!#REF!</definedName>
    <definedName name="BL2BB" localSheetId="24">'[3]Attach-3 (QR)'!#REF!</definedName>
    <definedName name="BL2BB" localSheetId="9">'[4]Attach-3 (QR)'!#REF!</definedName>
    <definedName name="BL2BB" localSheetId="10">#REF!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9">'[4]Attach-3 (QR)'!#REF!</definedName>
    <definedName name="BL2BBB" localSheetId="10">#REF!</definedName>
    <definedName name="BL2BBB" localSheetId="2">'[5]Attach-3 (QR)'!#REF!</definedName>
    <definedName name="BL2BBB">#REF!</definedName>
    <definedName name="BL2C" localSheetId="16">'[1]Attach-3 (QR)'!#REF!</definedName>
    <definedName name="BL2C" localSheetId="9">'[2]Attach-3 (QR)'!#REF!</definedName>
    <definedName name="BL2C" localSheetId="10">#REF!</definedName>
    <definedName name="BL2C">#REF!</definedName>
    <definedName name="BL2CC" localSheetId="16">'[1]Attach-3 (QR)'!#REF!</definedName>
    <definedName name="BL2CC" localSheetId="24">'[3]Attach-3 (QR)'!#REF!</definedName>
    <definedName name="BL2CC" localSheetId="9">'[4]Attach-3 (QR)'!#REF!</definedName>
    <definedName name="BL2CC" localSheetId="10">#REF!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9">'[4]Attach-3 (QR)'!#REF!</definedName>
    <definedName name="BL2CCC" localSheetId="10">#REF!</definedName>
    <definedName name="BL2CCC" localSheetId="2">'[5]Attach-3 (QR)'!#REF!</definedName>
    <definedName name="BL2CCC">#REF!</definedName>
    <definedName name="BL3A" localSheetId="16">'[1]Attach-3 (QR)'!#REF!</definedName>
    <definedName name="BL3A" localSheetId="9">'[2]Attach-3 (QR)'!#REF!</definedName>
    <definedName name="BL3A" localSheetId="10">#REF!</definedName>
    <definedName name="BL3A">#REF!</definedName>
    <definedName name="BL3AA" localSheetId="16">'[1]Attach-3 (QR)'!#REF!</definedName>
    <definedName name="BL3AA" localSheetId="24">'[3]Attach-3 (QR)'!#REF!</definedName>
    <definedName name="BL3AA" localSheetId="9">'[4]Attach-3 (QR)'!#REF!</definedName>
    <definedName name="BL3AA" localSheetId="10">#REF!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9">'[4]Attach-3 (QR)'!#REF!</definedName>
    <definedName name="BL3AAA" localSheetId="10">#REF!</definedName>
    <definedName name="BL3AAA" localSheetId="2">'[5]Attach-3 (QR)'!#REF!</definedName>
    <definedName name="BL3AAA">#REF!</definedName>
    <definedName name="BL3B" localSheetId="16">'[1]Attach-3 (QR)'!#REF!</definedName>
    <definedName name="BL3B" localSheetId="9">'[2]Attach-3 (QR)'!#REF!</definedName>
    <definedName name="BL3B" localSheetId="10">#REF!</definedName>
    <definedName name="BL3B">#REF!</definedName>
    <definedName name="BL3BB" localSheetId="16">'[1]Attach-3 (QR)'!#REF!</definedName>
    <definedName name="BL3BB" localSheetId="24">'[3]Attach-3 (QR)'!#REF!</definedName>
    <definedName name="BL3BB" localSheetId="9">'[4]Attach-3 (QR)'!#REF!</definedName>
    <definedName name="BL3BB" localSheetId="10">#REF!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9">'[4]Attach-3 (QR)'!#REF!</definedName>
    <definedName name="BL3BBB" localSheetId="10">#REF!</definedName>
    <definedName name="BL3BBB" localSheetId="2">'[5]Attach-3 (QR)'!#REF!</definedName>
    <definedName name="BL3BBB">#REF!</definedName>
    <definedName name="BL3C" localSheetId="16">'[1]Attach-3 (QR)'!#REF!</definedName>
    <definedName name="BL3C" localSheetId="9">'[2]Attach-3 (QR)'!#REF!</definedName>
    <definedName name="BL3C" localSheetId="10">#REF!</definedName>
    <definedName name="BL3C">#REF!</definedName>
    <definedName name="BL3CC" localSheetId="16">'[1]Attach-3 (QR)'!#REF!</definedName>
    <definedName name="BL3CC" localSheetId="24">'[3]Attach-3 (QR)'!#REF!</definedName>
    <definedName name="BL3CC" localSheetId="9">'[4]Attach-3 (QR)'!#REF!</definedName>
    <definedName name="BL3CC" localSheetId="10">#REF!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9">'[4]Attach-3 (QR)'!#REF!</definedName>
    <definedName name="BL3CCC" localSheetId="10">#REF!</definedName>
    <definedName name="BL3CCC" localSheetId="2">'[5]Attach-3 (QR)'!#REF!</definedName>
    <definedName name="BL3CCC">#REF!</definedName>
    <definedName name="BL4A" localSheetId="16">'[1]Attach-3 (QR)'!#REF!</definedName>
    <definedName name="BL4A" localSheetId="9">'[2]Attach-3 (QR)'!#REF!</definedName>
    <definedName name="BL4A" localSheetId="10">#REF!</definedName>
    <definedName name="BL4A">#REF!</definedName>
    <definedName name="BL4AA" localSheetId="16">'[1]Attach-3 (QR)'!#REF!</definedName>
    <definedName name="BL4AA" localSheetId="24">'[3]Attach-3 (QR)'!#REF!</definedName>
    <definedName name="BL4AA" localSheetId="9">'[4]Attach-3 (QR)'!#REF!</definedName>
    <definedName name="BL4AA" localSheetId="10">#REF!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9">'[4]Attach-3 (QR)'!#REF!</definedName>
    <definedName name="BL4AAA" localSheetId="10">#REF!</definedName>
    <definedName name="BL4AAA" localSheetId="2">'[5]Attach-3 (QR)'!#REF!</definedName>
    <definedName name="BL4AAA">#REF!</definedName>
    <definedName name="BL4B" localSheetId="16">'[1]Attach-3 (QR)'!#REF!</definedName>
    <definedName name="BL4B" localSheetId="9">'[2]Attach-3 (QR)'!#REF!</definedName>
    <definedName name="BL4B" localSheetId="10">#REF!</definedName>
    <definedName name="BL4B">#REF!</definedName>
    <definedName name="BL4BB" localSheetId="16">'[1]Attach-3 (QR)'!#REF!</definedName>
    <definedName name="BL4BB" localSheetId="24">'[3]Attach-3 (QR)'!#REF!</definedName>
    <definedName name="BL4BB" localSheetId="9">'[4]Attach-3 (QR)'!#REF!</definedName>
    <definedName name="BL4BB" localSheetId="10">#REF!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9">'[4]Attach-3 (QR)'!#REF!</definedName>
    <definedName name="BL4BBB" localSheetId="10">#REF!</definedName>
    <definedName name="BL4BBB" localSheetId="2">'[5]Attach-3 (QR)'!#REF!</definedName>
    <definedName name="BL4BBB">#REF!</definedName>
    <definedName name="BL4C" localSheetId="16">'[1]Attach-3 (QR)'!#REF!</definedName>
    <definedName name="BL4C" localSheetId="9">'[2]Attach-3 (QR)'!#REF!</definedName>
    <definedName name="BL4C" localSheetId="10">#REF!</definedName>
    <definedName name="BL4C">#REF!</definedName>
    <definedName name="BL4CC" localSheetId="16">'[1]Attach-3 (QR)'!#REF!</definedName>
    <definedName name="BL4CC" localSheetId="24">'[3]Attach-3 (QR)'!#REF!</definedName>
    <definedName name="BL4CC" localSheetId="9">'[4]Attach-3 (QR)'!#REF!</definedName>
    <definedName name="BL4CC" localSheetId="10">#REF!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9">'[4]Attach-3 (QR)'!#REF!</definedName>
    <definedName name="BL4CCC" localSheetId="10">#REF!</definedName>
    <definedName name="BL4CCC" localSheetId="2">'[5]Attach-3 (QR)'!#REF!</definedName>
    <definedName name="BL4CCC">#REF!</definedName>
    <definedName name="BL5A" localSheetId="16">'[1]Attach-3 (QR)'!#REF!</definedName>
    <definedName name="BL5A" localSheetId="9">'[2]Attach-3 (QR)'!#REF!</definedName>
    <definedName name="BL5A" localSheetId="10">#REF!</definedName>
    <definedName name="BL5A">#REF!</definedName>
    <definedName name="BL5AA" localSheetId="16">'[1]Attach-3 (QR)'!#REF!</definedName>
    <definedName name="BL5AA" localSheetId="24">'[3]Attach-3 (QR)'!#REF!</definedName>
    <definedName name="BL5AA" localSheetId="9">'[4]Attach-3 (QR)'!#REF!</definedName>
    <definedName name="BL5AA" localSheetId="10">#REF!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9">'[4]Attach-3 (QR)'!#REF!</definedName>
    <definedName name="BL5AAA" localSheetId="10">#REF!</definedName>
    <definedName name="BL5AAA" localSheetId="2">'[5]Attach-3 (QR)'!#REF!</definedName>
    <definedName name="BL5AAA">#REF!</definedName>
    <definedName name="BL5B" localSheetId="16">'[1]Attach-3 (QR)'!#REF!</definedName>
    <definedName name="BL5B" localSheetId="9">'[2]Attach-3 (QR)'!#REF!</definedName>
    <definedName name="BL5B" localSheetId="10">#REF!</definedName>
    <definedName name="BL5B">#REF!</definedName>
    <definedName name="BL5BB" localSheetId="16">'[1]Attach-3 (QR)'!#REF!</definedName>
    <definedName name="BL5BB" localSheetId="24">'[3]Attach-3 (QR)'!#REF!</definedName>
    <definedName name="BL5BB" localSheetId="9">'[4]Attach-3 (QR)'!#REF!</definedName>
    <definedName name="BL5BB" localSheetId="10">#REF!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9">'[4]Attach-3 (QR)'!#REF!</definedName>
    <definedName name="BL5BBB" localSheetId="10">#REF!</definedName>
    <definedName name="BL5BBB" localSheetId="2">'[5]Attach-3 (QR)'!#REF!</definedName>
    <definedName name="BL5BBB">#REF!</definedName>
    <definedName name="BL5C" localSheetId="16">'[1]Attach-3 (QR)'!#REF!</definedName>
    <definedName name="BL5C" localSheetId="9">'[2]Attach-3 (QR)'!#REF!</definedName>
    <definedName name="BL5C" localSheetId="10">#REF!</definedName>
    <definedName name="BL5C">#REF!</definedName>
    <definedName name="BL5CC" localSheetId="16">'[1]Attach-3 (QR)'!#REF!</definedName>
    <definedName name="BL5CC" localSheetId="24">'[3]Attach-3 (QR)'!#REF!</definedName>
    <definedName name="BL5CC" localSheetId="9">'[4]Attach-3 (QR)'!#REF!</definedName>
    <definedName name="BL5CC" localSheetId="10">#REF!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9">'[4]Attach-3 (QR)'!#REF!</definedName>
    <definedName name="BL5CCC" localSheetId="10">#REF!</definedName>
    <definedName name="BL5CCC" localSheetId="2">'[5]Attach-3 (QR)'!#REF!</definedName>
    <definedName name="BL5CCC">#REF!</definedName>
    <definedName name="CAPA1" localSheetId="16">'[1]Attach-3 (QR)'!#REF!</definedName>
    <definedName name="CAPA1" localSheetId="24">'[3]Attach-3 (QR)'!#REF!</definedName>
    <definedName name="CAPA1" localSheetId="9">'[4]Attach-3 (QR)'!#REF!</definedName>
    <definedName name="CAPA1" localSheetId="10">#REF!</definedName>
    <definedName name="CAPA1" localSheetId="2">'[5]Attach-3 (QR)'!#REF!</definedName>
    <definedName name="CAPA1">#REF!</definedName>
    <definedName name="CAPA11" localSheetId="16">'[1]Attach-3 (QR)'!#REF!</definedName>
    <definedName name="CAPA11" localSheetId="24">'[3]Attach-3 (QR)'!#REF!</definedName>
    <definedName name="CAPA11" localSheetId="9">'[4]Attach-3 (QR)'!#REF!</definedName>
    <definedName name="CAPA11" localSheetId="10">#REF!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9">'[4]Attach-3 (QR)'!#REF!</definedName>
    <definedName name="CAPA111" localSheetId="10">#REF!</definedName>
    <definedName name="CAPA111" localSheetId="2">'[5]Attach-3 (QR)'!#REF!</definedName>
    <definedName name="CAPA111">#REF!</definedName>
    <definedName name="CAPA2" localSheetId="16">'[1]Attach-3 (QR)'!#REF!</definedName>
    <definedName name="CAPA2" localSheetId="24">'[3]Attach-3 (QR)'!#REF!</definedName>
    <definedName name="CAPA2" localSheetId="9">'[4]Attach-3 (QR)'!#REF!</definedName>
    <definedName name="CAPA2" localSheetId="10">#REF!</definedName>
    <definedName name="CAPA2" localSheetId="2">'[5]Attach-3 (QR)'!#REF!</definedName>
    <definedName name="CAPA2">#REF!</definedName>
    <definedName name="CAPA22" localSheetId="16">'[1]Attach-3 (QR)'!#REF!</definedName>
    <definedName name="CAPA22" localSheetId="24">'[3]Attach-3 (QR)'!#REF!</definedName>
    <definedName name="CAPA22" localSheetId="9">'[4]Attach-3 (QR)'!#REF!</definedName>
    <definedName name="CAPA22" localSheetId="10">#REF!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9">'[4]Attach-3 (QR)'!#REF!</definedName>
    <definedName name="CAPA222" localSheetId="10">#REF!</definedName>
    <definedName name="CAPA222" localSheetId="2">'[5]Attach-3 (QR)'!#REF!</definedName>
    <definedName name="CAPA222">#REF!</definedName>
    <definedName name="CAPA3" localSheetId="16">'[1]Attach-3 (QR)'!#REF!</definedName>
    <definedName name="CAPA3" localSheetId="24">'[3]Attach-3 (QR)'!#REF!</definedName>
    <definedName name="CAPA3" localSheetId="9">'[4]Attach-3 (QR)'!#REF!</definedName>
    <definedName name="CAPA3" localSheetId="10">#REF!</definedName>
    <definedName name="CAPA3" localSheetId="2">'[5]Attach-3 (QR)'!#REF!</definedName>
    <definedName name="CAPA3">#REF!</definedName>
    <definedName name="CAPA33" localSheetId="16">'[1]Attach-3 (QR)'!#REF!</definedName>
    <definedName name="CAPA33" localSheetId="24">'[3]Attach-3 (QR)'!#REF!</definedName>
    <definedName name="CAPA33" localSheetId="9">'[4]Attach-3 (QR)'!#REF!</definedName>
    <definedName name="CAPA33" localSheetId="10">#REF!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9">'[4]Attach-3 (QR)'!#REF!</definedName>
    <definedName name="CAPA333" localSheetId="10">#REF!</definedName>
    <definedName name="CAPA333" localSheetId="2">'[5]Attach-3 (QR)'!#REF!</definedName>
    <definedName name="CAPA333">#REF!</definedName>
    <definedName name="CAPA4" localSheetId="16">'[1]Attach-3 (QR)'!#REF!</definedName>
    <definedName name="CAPA4" localSheetId="24">'[3]Attach-3 (QR)'!#REF!</definedName>
    <definedName name="CAPA4" localSheetId="9">'[4]Attach-3 (QR)'!#REF!</definedName>
    <definedName name="CAPA4" localSheetId="10">#REF!</definedName>
    <definedName name="CAPA4" localSheetId="2">'[5]Attach-3 (QR)'!#REF!</definedName>
    <definedName name="CAPA4">#REF!</definedName>
    <definedName name="CAPA44" localSheetId="16">'[1]Attach-3 (QR)'!#REF!</definedName>
    <definedName name="CAPA44" localSheetId="24">'[3]Attach-3 (QR)'!#REF!</definedName>
    <definedName name="CAPA44" localSheetId="9">'[4]Attach-3 (QR)'!#REF!</definedName>
    <definedName name="CAPA44" localSheetId="10">#REF!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9">'[4]Attach-3 (QR)'!#REF!</definedName>
    <definedName name="CAPA444" localSheetId="10">#REF!</definedName>
    <definedName name="CAPA444" localSheetId="2">'[5]Attach-3 (QR)'!#REF!</definedName>
    <definedName name="CAPA444">#REF!</definedName>
    <definedName name="CAPA7" localSheetId="16">'[1]Attach-3 (QR)'!#REF!</definedName>
    <definedName name="CAPA7" localSheetId="24">'[3]Attach-3 (QR)'!#REF!</definedName>
    <definedName name="CAPA7" localSheetId="9">'[4]Attach-3 (QR)'!#REF!</definedName>
    <definedName name="CAPA7" localSheetId="10">#REF!</definedName>
    <definedName name="CAPA7" localSheetId="2">'[5]Attach-3 (QR)'!#REF!</definedName>
    <definedName name="CAPA7">#REF!</definedName>
    <definedName name="CAPA77" localSheetId="16">'[1]Attach-3 (QR)'!#REF!</definedName>
    <definedName name="CAPA77" localSheetId="24">'[3]Attach-3 (QR)'!#REF!</definedName>
    <definedName name="CAPA77" localSheetId="9">'[4]Attach-3 (QR)'!#REF!</definedName>
    <definedName name="CAPA77" localSheetId="10">#REF!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9">'[4]Attach-3 (QR)'!#REF!</definedName>
    <definedName name="CAPA777" localSheetId="10">#REF!</definedName>
    <definedName name="CAPA777" localSheetId="2">'[5]Attach-3 (QR)'!#REF!</definedName>
    <definedName name="CAPA777">#REF!</definedName>
    <definedName name="COO" localSheetId="16">'[7]Sch-1a'!#REF!</definedName>
    <definedName name="COO" localSheetId="9">'[8]Sch-1a'!#REF!</definedName>
    <definedName name="COO" localSheetId="10">'[9]Sch-1a'!#REF!</definedName>
    <definedName name="COO" localSheetId="2">'[8]Sch-1a'!#REF!</definedName>
    <definedName name="COO">'[8]Sch-1a'!#REF!</definedName>
    <definedName name="date" localSheetId="16">#REF!</definedName>
    <definedName name="date" localSheetId="24">#REF!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4">#REF!</definedName>
    <definedName name="iii" localSheetId="9">#REF!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9">'[4]Attach-3 (QR)'!#REF!</definedName>
    <definedName name="MANU1" localSheetId="10">#REF!</definedName>
    <definedName name="MANU1" localSheetId="2">'[5]Attach-3 (QR)'!#REF!</definedName>
    <definedName name="MANU1">#REF!</definedName>
    <definedName name="MANU11" localSheetId="16">'[1]Attach-3 (QR)'!#REF!</definedName>
    <definedName name="MANU11" localSheetId="24">'[3]Attach-3 (QR)'!#REF!</definedName>
    <definedName name="MANU11" localSheetId="9">'[4]Attach-3 (QR)'!#REF!</definedName>
    <definedName name="MANU11" localSheetId="10">#REF!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9">'[4]Attach-3 (QR)'!#REF!</definedName>
    <definedName name="MANU111" localSheetId="10">#REF!</definedName>
    <definedName name="MANU111" localSheetId="2">'[5]Attach-3 (QR)'!#REF!</definedName>
    <definedName name="MANU111">#REF!</definedName>
    <definedName name="MANU2" localSheetId="16">'[1]Attach-3 (QR)'!#REF!</definedName>
    <definedName name="MANU2" localSheetId="24">'[3]Attach-3 (QR)'!#REF!</definedName>
    <definedName name="MANU2" localSheetId="9">'[4]Attach-3 (QR)'!#REF!</definedName>
    <definedName name="MANU2" localSheetId="10">#REF!</definedName>
    <definedName name="MANU2" localSheetId="2">'[5]Attach-3 (QR)'!#REF!</definedName>
    <definedName name="MANU2">#REF!</definedName>
    <definedName name="MANU22" localSheetId="16">'[1]Attach-3 (QR)'!#REF!</definedName>
    <definedName name="MANU22" localSheetId="24">'[3]Attach-3 (QR)'!#REF!</definedName>
    <definedName name="MANU22" localSheetId="9">'[4]Attach-3 (QR)'!#REF!</definedName>
    <definedName name="MANU22" localSheetId="10">#REF!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9">'[4]Attach-3 (QR)'!#REF!</definedName>
    <definedName name="MANU222" localSheetId="10">#REF!</definedName>
    <definedName name="MANU222" localSheetId="2">'[5]Attach-3 (QR)'!#REF!</definedName>
    <definedName name="MANU222">#REF!</definedName>
    <definedName name="MANU3" localSheetId="16">'[1]Attach-3 (QR)'!#REF!</definedName>
    <definedName name="MANU3" localSheetId="24">'[3]Attach-3 (QR)'!#REF!</definedName>
    <definedName name="MANU3" localSheetId="9">'[4]Attach-3 (QR)'!#REF!</definedName>
    <definedName name="MANU3" localSheetId="10">#REF!</definedName>
    <definedName name="MANU3" localSheetId="2">'[5]Attach-3 (QR)'!#REF!</definedName>
    <definedName name="MANU3">#REF!</definedName>
    <definedName name="MANU33" localSheetId="16">'[1]Attach-3 (QR)'!#REF!</definedName>
    <definedName name="MANU33" localSheetId="24">'[3]Attach-3 (QR)'!#REF!</definedName>
    <definedName name="MANU33" localSheetId="9">'[4]Attach-3 (QR)'!#REF!</definedName>
    <definedName name="MANU33" localSheetId="10">#REF!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9">'[4]Attach-3 (QR)'!#REF!</definedName>
    <definedName name="MANU333" localSheetId="10">#REF!</definedName>
    <definedName name="MANU333" localSheetId="2">'[5]Attach-3 (QR)'!#REF!</definedName>
    <definedName name="MANU333">#REF!</definedName>
    <definedName name="MANU4" localSheetId="16">'[1]Attach-3 (QR)'!#REF!</definedName>
    <definedName name="MANU4" localSheetId="24">'[3]Attach-3 (QR)'!#REF!</definedName>
    <definedName name="MANU4" localSheetId="9">'[4]Attach-3 (QR)'!#REF!</definedName>
    <definedName name="MANU4" localSheetId="10">#REF!</definedName>
    <definedName name="MANU4" localSheetId="2">'[5]Attach-3 (QR)'!#REF!</definedName>
    <definedName name="MANU4">#REF!</definedName>
    <definedName name="MANU44" localSheetId="16">'[1]Attach-3 (QR)'!#REF!</definedName>
    <definedName name="MANU44" localSheetId="24">'[3]Attach-3 (QR)'!#REF!</definedName>
    <definedName name="MANU44" localSheetId="9">'[4]Attach-3 (QR)'!#REF!</definedName>
    <definedName name="MANU44" localSheetId="10">#REF!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9">'[4]Attach-3 (QR)'!#REF!</definedName>
    <definedName name="MANU444" localSheetId="10">#REF!</definedName>
    <definedName name="MANU444" localSheetId="2">'[5]Attach-3 (QR)'!#REF!</definedName>
    <definedName name="MANU444">#REF!</definedName>
    <definedName name="MANU5" localSheetId="16">'[1]Attach-3 (QR)'!#REF!</definedName>
    <definedName name="MANU5" localSheetId="24">'[3]Attach-3 (QR)'!#REF!</definedName>
    <definedName name="MANU5" localSheetId="9">'[4]Attach-3 (QR)'!#REF!</definedName>
    <definedName name="MANU5" localSheetId="10">#REF!</definedName>
    <definedName name="MANU5" localSheetId="2">'[5]Attach-3 (QR)'!#REF!</definedName>
    <definedName name="MANU5">#REF!</definedName>
    <definedName name="MANU55" localSheetId="16">'[1]Attach-3 (QR)'!#REF!</definedName>
    <definedName name="MANU55" localSheetId="24">'[3]Attach-3 (QR)'!#REF!</definedName>
    <definedName name="MANU55" localSheetId="9">'[4]Attach-3 (QR)'!#REF!</definedName>
    <definedName name="MANU55" localSheetId="10">#REF!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9">'[4]Attach-3 (QR)'!#REF!</definedName>
    <definedName name="MANU555" localSheetId="10">#REF!</definedName>
    <definedName name="MANU555" localSheetId="2">'[5]Attach-3 (QR)'!#REF!</definedName>
    <definedName name="MANU555">#REF!</definedName>
    <definedName name="PATH1" localSheetId="16">'[1]Attach-3 (QR)'!#REF!</definedName>
    <definedName name="PATH1" localSheetId="24">'[3]Attach-3 (QR)'!#REF!</definedName>
    <definedName name="PATH1" localSheetId="9">'[4]Attach-3 (QR)'!#REF!</definedName>
    <definedName name="PATH1" localSheetId="10">#REF!</definedName>
    <definedName name="PATH1" localSheetId="2">'[5]Attach-3 (QR)'!#REF!</definedName>
    <definedName name="PATH1">#REF!</definedName>
    <definedName name="PATH11" localSheetId="16">'[1]Attach-3 (QR)'!#REF!</definedName>
    <definedName name="PATH11" localSheetId="24">'[3]Attach-3 (QR)'!#REF!</definedName>
    <definedName name="PATH11" localSheetId="9">'[4]Attach-3 (QR)'!#REF!</definedName>
    <definedName name="PATH11" localSheetId="10">#REF!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9">'[4]Attach-3 (QR)'!#REF!</definedName>
    <definedName name="PATH111" localSheetId="10">#REF!</definedName>
    <definedName name="PATH111" localSheetId="2">'[5]Attach-3 (QR)'!#REF!</definedName>
    <definedName name="PATH111">#REF!</definedName>
    <definedName name="PATH2" localSheetId="16">'[1]Attach-3 (QR)'!#REF!</definedName>
    <definedName name="PATH2" localSheetId="24">'[3]Attach-3 (QR)'!#REF!</definedName>
    <definedName name="PATH2" localSheetId="9">'[4]Attach-3 (QR)'!#REF!</definedName>
    <definedName name="PATH2" localSheetId="10">#REF!</definedName>
    <definedName name="PATH2" localSheetId="2">'[5]Attach-3 (QR)'!#REF!</definedName>
    <definedName name="PATH2">#REF!</definedName>
    <definedName name="PATH22" localSheetId="16">'[1]Attach-3 (QR)'!#REF!</definedName>
    <definedName name="PATH22" localSheetId="24">'[3]Attach-3 (QR)'!#REF!</definedName>
    <definedName name="PATH22" localSheetId="9">'[4]Attach-3 (QR)'!#REF!</definedName>
    <definedName name="PATH22" localSheetId="10">#REF!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9">'[4]Attach-3 (QR)'!#REF!</definedName>
    <definedName name="PATH222" localSheetId="10">#REF!</definedName>
    <definedName name="PATH222" localSheetId="2">'[5]Attach-3 (QR)'!#REF!</definedName>
    <definedName name="PATH222">#REF!</definedName>
    <definedName name="PATH3" localSheetId="16">'[1]Attach-3 (QR)'!#REF!</definedName>
    <definedName name="PATH3" localSheetId="24">'[3]Attach-3 (QR)'!#REF!</definedName>
    <definedName name="PATH3" localSheetId="9">'[4]Attach-3 (QR)'!#REF!</definedName>
    <definedName name="PATH3" localSheetId="10">#REF!</definedName>
    <definedName name="PATH3" localSheetId="2">'[5]Attach-3 (QR)'!#REF!</definedName>
    <definedName name="PATH3">#REF!</definedName>
    <definedName name="PATH33" localSheetId="16">'[1]Attach-3 (QR)'!#REF!</definedName>
    <definedName name="PATH33" localSheetId="24">'[3]Attach-3 (QR)'!#REF!</definedName>
    <definedName name="PATH33" localSheetId="9">'[4]Attach-3 (QR)'!#REF!</definedName>
    <definedName name="PATH33" localSheetId="10">#REF!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9">'[4]Attach-3 (QR)'!#REF!</definedName>
    <definedName name="PATH333" localSheetId="10">#REF!</definedName>
    <definedName name="PATH333" localSheetId="2">'[5]Attach-3 (QR)'!#REF!</definedName>
    <definedName name="PATH333">#REF!</definedName>
    <definedName name="PATH4" localSheetId="16">'[1]Attach-3 (QR)'!#REF!</definedName>
    <definedName name="PATH4" localSheetId="24">'[3]Attach-3 (QR)'!#REF!</definedName>
    <definedName name="PATH4" localSheetId="9">'[4]Attach-3 (QR)'!#REF!</definedName>
    <definedName name="PATH4" localSheetId="10">#REF!</definedName>
    <definedName name="PATH4" localSheetId="2">'[5]Attach-3 (QR)'!#REF!</definedName>
    <definedName name="PATH4">#REF!</definedName>
    <definedName name="PATH44" localSheetId="16">'[1]Attach-3 (QR)'!#REF!</definedName>
    <definedName name="PATH44" localSheetId="24">'[3]Attach-3 (QR)'!#REF!</definedName>
    <definedName name="PATH44" localSheetId="9">'[4]Attach-3 (QR)'!#REF!</definedName>
    <definedName name="PATH44" localSheetId="10">#REF!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9">'[4]Attach-3 (QR)'!#REF!</definedName>
    <definedName name="PATH444" localSheetId="10">#REF!</definedName>
    <definedName name="PATH444" localSheetId="2">'[5]Attach-3 (QR)'!#REF!</definedName>
    <definedName name="PATH444">#REF!</definedName>
    <definedName name="PATH5" localSheetId="16">'[1]Attach-3 (QR)'!#REF!</definedName>
    <definedName name="PATH5" localSheetId="24">'[3]Attach-3 (QR)'!#REF!</definedName>
    <definedName name="PATH5" localSheetId="9">'[4]Attach-3 (QR)'!#REF!</definedName>
    <definedName name="PATH5" localSheetId="10">#REF!</definedName>
    <definedName name="PATH5" localSheetId="2">'[5]Attach-3 (QR)'!#REF!</definedName>
    <definedName name="PATH5">#REF!</definedName>
    <definedName name="PATH55" localSheetId="16">'[1]Attach-3 (QR)'!#REF!</definedName>
    <definedName name="PATH55" localSheetId="24">'[3]Attach-3 (QR)'!#REF!</definedName>
    <definedName name="PATH55" localSheetId="9">'[4]Attach-3 (QR)'!#REF!</definedName>
    <definedName name="PATH55" localSheetId="10">#REF!</definedName>
    <definedName name="PATH55" localSheetId="2">'[5]Attach-3 (QR)'!#REF!</definedName>
    <definedName name="PATH55">#REF!</definedName>
    <definedName name="PATH555" localSheetId="16">'[1]Attach-3 (QR)'!#REF!</definedName>
    <definedName name="PATH555" localSheetId="24">'[3]Attach-3 (QR)'!#REF!</definedName>
    <definedName name="PATH555" localSheetId="9">'[4]Attach-3 (QR)'!#REF!</definedName>
    <definedName name="PATH555" localSheetId="10">#REF!</definedName>
    <definedName name="PATH555" localSheetId="2">'[5]Attach-3 (QR)'!#REF!</definedName>
    <definedName name="PATH555">#REF!</definedName>
    <definedName name="PATHAR1" localSheetId="16">'[1]Attach-3 (QR)'!#REF!</definedName>
    <definedName name="PATHAR1" localSheetId="9">'[2]Attach-3 (QR)'!#REF!</definedName>
    <definedName name="PATHAR1" localSheetId="10">#REF!</definedName>
    <definedName name="PATHAR1">#REF!</definedName>
    <definedName name="PATHAR2" localSheetId="16">'[1]Attach-3 (QR)'!#REF!</definedName>
    <definedName name="PATHAR2" localSheetId="9">'[2]Attach-3 (QR)'!#REF!</definedName>
    <definedName name="PATHAR2" localSheetId="10">#REF!</definedName>
    <definedName name="PATHAR2">#REF!</definedName>
    <definedName name="PATHAR3" localSheetId="16">'[1]Attach-3 (QR)'!#REF!</definedName>
    <definedName name="PATHAR3" localSheetId="22">'[6]Attach QR'!$AO$750</definedName>
    <definedName name="PATHAR3" localSheetId="9">'[2]Attach-3 (QR)'!#REF!</definedName>
    <definedName name="PATHAR3" localSheetId="10">#REF!</definedName>
    <definedName name="PATHAR3">#REF!</definedName>
    <definedName name="PATHJV1" localSheetId="16">'[1]Attach-3 (QR)'!#REF!</definedName>
    <definedName name="PATHJV1" localSheetId="24">'[3]Attach-3 (QR)'!#REF!</definedName>
    <definedName name="PATHJV1" localSheetId="9">'[4]Attach-3 (QR)'!#REF!</definedName>
    <definedName name="PATHJV1" localSheetId="10">#REF!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9">'[4]Attach-3 (QR)'!#REF!</definedName>
    <definedName name="PATHJV11" localSheetId="10">#REF!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9">'[4]Attach-3 (QR)'!#REF!</definedName>
    <definedName name="PATHJV111" localSheetId="10">#REF!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9">'[4]Attach-3 (QR)'!#REF!</definedName>
    <definedName name="PATHJV2" localSheetId="10">#REF!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9">'[4]Attach-3 (QR)'!#REF!</definedName>
    <definedName name="PATHJV22" localSheetId="10">#REF!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9">'[4]Attach-3 (QR)'!#REF!</definedName>
    <definedName name="PATHJV222" localSheetId="10">#REF!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9">'[4]Attach-3 (QR)'!#REF!</definedName>
    <definedName name="PATHJV3" localSheetId="10">#REF!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9">'[4]Attach-3 (QR)'!#REF!</definedName>
    <definedName name="PATHJV33" localSheetId="10">#REF!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9">'[4]Attach-3 (QR)'!#REF!</definedName>
    <definedName name="PATHJV333" localSheetId="10">#REF!</definedName>
    <definedName name="PATHJV333" localSheetId="2">'[5]Attach-3 (QR)'!#REF!</definedName>
    <definedName name="PATHJV333">#REF!</definedName>
    <definedName name="PATHJVPR1" localSheetId="16">'[1]Attach-3 (QR)'!#REF!</definedName>
    <definedName name="PATHJVPR1" localSheetId="9">'[2]Attach-3 (QR)'!#REF!</definedName>
    <definedName name="PATHJVPR1" localSheetId="10">#REF!</definedName>
    <definedName name="PATHJVPR1">#REF!</definedName>
    <definedName name="PATHJVPR11" localSheetId="16">'[1]Attach-3 (QR)'!#REF!</definedName>
    <definedName name="PATHJVPR11" localSheetId="24">'[3]Attach-3 (QR)'!#REF!</definedName>
    <definedName name="PATHJVPR11" localSheetId="9">'[4]Attach-3 (QR)'!#REF!</definedName>
    <definedName name="PATHJVPR11" localSheetId="10">#REF!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9">'[4]Attach-3 (QR)'!#REF!</definedName>
    <definedName name="PATHJVPR111" localSheetId="10">#REF!</definedName>
    <definedName name="PATHJVPR111" localSheetId="2">'[5]Attach-3 (QR)'!#REF!</definedName>
    <definedName name="PATHJVPR111">#REF!</definedName>
    <definedName name="PATHJVPR2" localSheetId="16">'[1]Attach-3 (QR)'!#REF!</definedName>
    <definedName name="PATHJVPR2" localSheetId="9">'[2]Attach-3 (QR)'!#REF!</definedName>
    <definedName name="PATHJVPR2" localSheetId="10">#REF!</definedName>
    <definedName name="PATHJVPR2">#REF!</definedName>
    <definedName name="PATHJVPR22" localSheetId="16">'[1]Attach-3 (QR)'!#REF!</definedName>
    <definedName name="PATHJVPR22" localSheetId="24">'[3]Attach-3 (QR)'!#REF!</definedName>
    <definedName name="PATHJVPR22" localSheetId="9">'[4]Attach-3 (QR)'!#REF!</definedName>
    <definedName name="PATHJVPR22" localSheetId="10">#REF!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9">'[4]Attach-3 (QR)'!#REF!</definedName>
    <definedName name="PATHJVPR222" localSheetId="10">#REF!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9">'[4]Attach-3 (QR)'!#REF!</definedName>
    <definedName name="PATHLA1" localSheetId="10">#REF!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9">'[4]Attach-3 (QR)'!#REF!</definedName>
    <definedName name="PATHLA2" localSheetId="10">#REF!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9">'[4]Attach-3 (QR)'!#REF!</definedName>
    <definedName name="PATHLA3" localSheetId="10">#REF!</definedName>
    <definedName name="PATHLA3" localSheetId="2">'[5]Attach-3 (QR)'!#REF!</definedName>
    <definedName name="PATHLA3">#REF!</definedName>
    <definedName name="PATHLP1" localSheetId="16">'[1]Attach-3 (QR)'!#REF!</definedName>
    <definedName name="PATHLP1" localSheetId="9">'[2]Attach-3 (QR)'!#REF!</definedName>
    <definedName name="PATHLP1" localSheetId="10">#REF!</definedName>
    <definedName name="PATHLP1">#REF!</definedName>
    <definedName name="PATHLP2" localSheetId="16">'[1]Attach-3 (QR)'!#REF!</definedName>
    <definedName name="PATHLP2" localSheetId="24">'[3]Attach-3 (QR)'!#REF!</definedName>
    <definedName name="PATHLP2" localSheetId="9">'[4]Attach-3 (QR)'!#REF!</definedName>
    <definedName name="PATHLP2" localSheetId="10">#REF!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9">'[4]Attach-3 (QR)'!#REF!</definedName>
    <definedName name="PATHLP3" localSheetId="10">#REF!</definedName>
    <definedName name="PATHLP3" localSheetId="2">'[5]Attach-3 (QR)'!#REF!</definedName>
    <definedName name="PATHLP3">#REF!</definedName>
    <definedName name="PATHPR1" localSheetId="16">'[1]Attach-3 (QR)'!#REF!</definedName>
    <definedName name="PATHPR1" localSheetId="9">'[2]Attach-3 (QR)'!#REF!</definedName>
    <definedName name="PATHPR1" localSheetId="10">#REF!</definedName>
    <definedName name="PATHPR1">#REF!</definedName>
    <definedName name="PATHPR2" localSheetId="16">'[1]Attach-3 (QR)'!#REF!</definedName>
    <definedName name="PATHPR2" localSheetId="24">'[3]Attach-3 (QR)'!#REF!</definedName>
    <definedName name="PATHPR2" localSheetId="9">'[4]Attach-3 (QR)'!#REF!</definedName>
    <definedName name="PATHPR2" localSheetId="10">#REF!</definedName>
    <definedName name="PATHPR2" localSheetId="2">'[5]Attach-3 (QR)'!#REF!</definedName>
    <definedName name="PATHPR2">#REF!</definedName>
    <definedName name="_xlnm.Print_Area" localSheetId="14">'Attach 10'!$A$1:$F$21</definedName>
    <definedName name="_xlnm.Print_Area" localSheetId="15">'Attach 11'!$A$1:$E$29</definedName>
    <definedName name="_xlnm.Print_Area" localSheetId="16">'Attach 12'!$A$1:$F$139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5B'!$A$1:$E$28</definedName>
    <definedName name="_xlnm.Print_Area" localSheetId="11">'Attach 6'!$A$1:$E$28</definedName>
    <definedName name="_xlnm.Print_Area" localSheetId="12">'Attach 7'!$A$1:$E$18</definedName>
    <definedName name="_xlnm.Print_Area" localSheetId="13">'Attach 9'!$A$1:$G$52</definedName>
    <definedName name="_xlnm.Print_Area" localSheetId="26">'Bid Form 1st Envelope '!$A$1:$F$114</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9">#REF!</definedName>
    <definedName name="_xlnm.Recorder" localSheetId="10">#REF!</definedName>
    <definedName name="_xlnm.Recorder" localSheetId="2">#REF!</definedName>
    <definedName name="_xlnm.Recorder">#REF!</definedName>
    <definedName name="sss" localSheetId="16">'[10]Attach-3 (QR)'!#REF!</definedName>
    <definedName name="sss" localSheetId="2">'[10]Attach-3 (QR)'!#REF!</definedName>
    <definedName name="sss">'[10]Attach-3 (QR)'!#REF!</definedName>
    <definedName name="TEST" localSheetId="16">#REF!</definedName>
    <definedName name="TEST" localSheetId="22">#REF!</definedName>
    <definedName name="TEST" localSheetId="23">#REF!</definedName>
    <definedName name="TEST" localSheetId="9">#REF!</definedName>
    <definedName name="TEST" localSheetId="10">#REF!</definedName>
    <definedName name="TEST" localSheetId="2">#REF!</definedName>
    <definedName name="TEST">#REF!</definedName>
    <definedName name="TO">#REF!</definedName>
    <definedName name="ttt" localSheetId="16">#REF!</definedName>
    <definedName name="ttt" localSheetId="24">#REF!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9">#REF!</definedName>
    <definedName name="uuu" localSheetId="10">#REF!</definedName>
    <definedName name="uuu" localSheetId="2">#REF!</definedName>
    <definedName name="uuu">#REF!</definedName>
    <definedName name="yyy" localSheetId="16">#REF!</definedName>
    <definedName name="yyy" localSheetId="24">#REF!</definedName>
    <definedName name="yyy" localSheetId="9">#REF!</definedName>
    <definedName name="yyy" localSheetId="10">#REF!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10'!$A$1:$F$21</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'!$A$1:$F$114</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'!$26:$27,'Bid Form 1st Envelope '!$97:$97,'Bid Form 1st Envelope '!$100:$101</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6" hidden="1">'Attach 12'!$G:$G,'Attach 12'!$I:$I</definedName>
    <definedName name="Z_10C5F276_B641_4058_B015_CD9DBF21498B_.wvu.PrintArea" localSheetId="16" hidden="1">'Attach 12'!$A$1:$F$134</definedName>
    <definedName name="Z_10C5F276_B641_4058_B015_CD9DBF21498B_.wvu.Rows" localSheetId="16" hidden="1">'Attach 12'!$52:$97,'Attach 12'!$110:$111,'Attach 12'!#REF!,'Attach 12'!#REF!,'Attach 12'!#REF!,'Attach 12'!#REF!,'Attach 12'!#REF!,'Attach 12'!$133:$133,'Attach 12'!#REF!,'Attach 12'!#REF!,'Attach 12'!$136:$223</definedName>
    <definedName name="Z_13A93EBF_985A_49FD_9FE0_DC75D238EC8C_.wvu.PrintArea" localSheetId="10" hidden="1">'Attach 5B'!$A$1:$E$28</definedName>
    <definedName name="Z_14C32814_5A59_4863_9FB1_822FBB75D7D1_.wvu.PrintArea" localSheetId="10" hidden="1">'Attach 5B'!$A$1:$E$28</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10'!$A$1:$E$21</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'!$A$1:$F$114</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8" hidden="1">'Attach 5'!$4:$4</definedName>
    <definedName name="Z_1B673BAC_90DD_4ECD_99C0_057619FB5DBA_.wvu.PrintArea" localSheetId="10" hidden="1">'Attach 5B'!$A$1:$E$28</definedName>
    <definedName name="Z_1C70608C_646A_4043_A222_6253B5006A93_.wvu.Cols" localSheetId="16" hidden="1">'Attach 12'!$I:$J</definedName>
    <definedName name="Z_1C70608C_646A_4043_A222_6253B5006A93_.wvu.Cols" localSheetId="9" hidden="1">'Attach 5A'!$H:$H</definedName>
    <definedName name="Z_1C70608C_646A_4043_A222_6253B5006A93_.wvu.PrintArea" localSheetId="16" hidden="1">'Attach 12'!$B$1:$G$134</definedName>
    <definedName name="Z_1C70608C_646A_4043_A222_6253B5006A93_.wvu.PrintArea" localSheetId="24" hidden="1">'Attach 18 SP'!$A$8:$I$170</definedName>
    <definedName name="Z_1C70608C_646A_4043_A222_6253B5006A93_.wvu.PrintArea" localSheetId="9"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9" hidden="1">'Attach 5A'!$25:$30</definedName>
    <definedName name="Z_1E2D7167_D6B7_4690_9A83_BF768C4223A4_.wvu.PrintArea" localSheetId="10" hidden="1">'Attach 5B'!$A$1:$E$28</definedName>
    <definedName name="Z_1F125E51_1799_42D0_B41E_DC039BB17D59_.wvu.PrintArea" localSheetId="10" hidden="1">'Attach 5B'!$A$1:$E$28</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12'!$I:$J</definedName>
    <definedName name="Z_237D8718_39ED_4FFE_B3B2_D1192F8D2E87_.wvu.Cols" localSheetId="9" hidden="1">'Attach 5A'!$H:$H</definedName>
    <definedName name="Z_237D8718_39ED_4FFE_B3B2_D1192F8D2E87_.wvu.PrintArea" localSheetId="16" hidden="1">'Attach 12'!$B$1:$G$134</definedName>
    <definedName name="Z_237D8718_39ED_4FFE_B3B2_D1192F8D2E87_.wvu.PrintArea" localSheetId="24" hidden="1">'Attach 18 SP'!$A$8:$I$170</definedName>
    <definedName name="Z_237D8718_39ED_4FFE_B3B2_D1192F8D2E87_.wvu.PrintArea" localSheetId="9"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9" hidden="1">'Attach 5A'!$25:$30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10'!$A$1:$E$21</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'!$A$1:$F$114</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8"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12'!$G:$I</definedName>
    <definedName name="Z_265106DA_0305_46BE_8A98_0935A189448A_.wvu.PrintArea" localSheetId="16" hidden="1">'Attach 12'!$A$1:$F$139</definedName>
    <definedName name="Z_265106DA_0305_46BE_8A98_0935A189448A_.wvu.Rows" localSheetId="16" hidden="1">'Attach 12'!$118:$122</definedName>
    <definedName name="Z_26C9F440_2701_423F_9FDB_7DFF079DC7F8_.wvu.Cols" localSheetId="16" hidden="1">'Attach 12'!$G:$I</definedName>
    <definedName name="Z_26C9F440_2701_423F_9FDB_7DFF079DC7F8_.wvu.PrintArea" localSheetId="16" hidden="1">'Attach 12'!$A$1:$F$139</definedName>
    <definedName name="Z_26C9F440_2701_423F_9FDB_7DFF079DC7F8_.wvu.Rows" localSheetId="16" hidden="1">'Attach 12'!$118:$122</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6" hidden="1">'Attach 12'!$I:$I</definedName>
    <definedName name="Z_308F00E9_5A71_4486_BCFD_DF8513C1906D_.wvu.PrintArea" localSheetId="16" hidden="1">'Attach 12'!$A$1:$F$134</definedName>
    <definedName name="Z_308F00E9_5A71_4486_BCFD_DF8513C1906D_.wvu.Rows" localSheetId="16" hidden="1">'Attach 12'!$17:$52,'Attach 12'!#REF!,'Attach 12'!$53:$53,'Attach 12'!$94:$94,'Attach 12'!#REF!,'Attach 12'!#REF!,'Attach 12'!#REF!,'Attach 12'!#REF!,'Attach 12'!#REF!,'Attach 12'!$136:$223</definedName>
    <definedName name="Z_30E57F47_2338_458C_930A_44F048960490_.wvu.Cols" localSheetId="16" hidden="1">'Attach 12'!$G:$G,'Attach 12'!$I:$I</definedName>
    <definedName name="Z_30E57F47_2338_458C_930A_44F048960490_.wvu.PrintArea" localSheetId="16" hidden="1">'Attach 12'!$A$1:$F$134</definedName>
    <definedName name="Z_30E57F47_2338_458C_930A_44F048960490_.wvu.Rows" localSheetId="16" hidden="1">'Attach 12'!$52:$54,'Attach 12'!$67:$92,'Attach 12'!$94:$94,'Attach 12'!$110:$111,'Attach 12'!#REF!,'Attach 12'!#REF!,'Attach 12'!#REF!,'Attach 12'!#REF!,'Attach 12'!#REF!,'Attach 12'!#REF!,'Attach 12'!$133:$133,'Attach 12'!#REF!,'Attach 12'!#REF!,'Attach 12'!$136:$223</definedName>
    <definedName name="Z_310C668A_8F32_46E5_8798_717B86834286_.wvu.Cols" localSheetId="16" hidden="1">'Attach 12'!$I:$I</definedName>
    <definedName name="Z_310C668A_8F32_46E5_8798_717B86834286_.wvu.PrintArea" localSheetId="16" hidden="1">'Attach 12'!$A$1:$F$134</definedName>
    <definedName name="Z_310C668A_8F32_46E5_8798_717B86834286_.wvu.Rows" localSheetId="16" hidden="1">'Attach 12'!$52:$52,'Attach 12'!#REF!,'Attach 12'!#REF!,'Attach 12'!#REF!,'Attach 12'!$136:$223</definedName>
    <definedName name="Z_3365131F_6BE7_432A_859B_F41B794BB9E6_.wvu.Cols" localSheetId="16" hidden="1">'Attach 12'!$I:$I</definedName>
    <definedName name="Z_3365131F_6BE7_432A_859B_F41B794BB9E6_.wvu.PrintArea" localSheetId="16" hidden="1">'Attach 12'!$A$1:$F$134</definedName>
    <definedName name="Z_3365131F_6BE7_432A_859B_F41B794BB9E6_.wvu.Rows" localSheetId="16" hidden="1">'Attach 12'!$52:$122,'Attach 12'!#REF!,'Attach 12'!#REF!,'Attach 12'!#REF!,'Attach 12'!$133:$133,'Attach 12'!#REF!,'Attach 12'!#REF!,'Attach 12'!$136:$223</definedName>
    <definedName name="Z_340562B9_6CEE_4962_8D7D_CA1C6778F52C_.wvu.Cols" localSheetId="20"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10'!$A$1:$E$21</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'!$A$1:$F$114</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8"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10'!$A$1:$F$21</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'!$A$1:$J$114</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'!$26:$27,'Bid Form 1st Envelope '!$97:$97,'Bid Form 1st Envelope '!$100:$101</definedName>
    <definedName name="Z_38BECF6E_1A53_4F98_87B9_44F2C5F77E08_.wvu.Cols" localSheetId="20"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10'!$A$1:$E$21</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'!$A$1:$F$114</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8" hidden="1">'Attach 5'!$4:$4</definedName>
    <definedName name="Z_39013423_D8EF_41CD_B8FC_64FFBB13E0DE_.wvu.PrintArea" localSheetId="10" hidden="1">'Attach 5B'!$A$1:$E$28</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12'!$G:$G,'Attach 12'!$I:$I</definedName>
    <definedName name="Z_42E95D05_5FE4_4BDE_99D8_8A5175191762_.wvu.PrintArea" localSheetId="16" hidden="1">'Attach 12'!$A$1:$F$134</definedName>
    <definedName name="Z_42E95D05_5FE4_4BDE_99D8_8A5175191762_.wvu.Rows" localSheetId="16" hidden="1">'Attach 12'!$17:$133,'Attach 12'!#REF!,'Attach 12'!#REF!,'Attach 12'!$136:$223</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10'!$A$1:$E$21</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'!$A$1:$F$114</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10'!$A$1:$E$21</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'!$A$1:$F$114</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8"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10'!$A$1:$F$21</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'!$A$1:$J$114</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'!$26:$27,'Bid Form 1st Envelope '!$97:$97,'Bid Form 1st Envelope '!$100:$101</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PrintArea" localSheetId="14" hidden="1">'Attach 10'!$A$1:$E$21</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26" hidden="1">'Bid Form 1st Envelope '!$A$1:$F$114</definedName>
    <definedName name="Z_494F6778_23FE_4AAC_B37D_6C7543FC13B9_.wvu.PrintTitles" localSheetId="13" hidden="1">'Attach 9'!$17:$17</definedName>
    <definedName name="Z_494F6778_23FE_4AAC_B37D_6C7543FC13B9_.wvu.Rows" localSheetId="20"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41447CD_8707_47A0_B817_12D9AFDBB8B6_.wvu.Cols" localSheetId="16" hidden="1">'Attach 12'!$G:$I</definedName>
    <definedName name="Z_541447CD_8707_47A0_B817_12D9AFDBB8B6_.wvu.Cols" localSheetId="20" hidden="1">'Attach 15'!$H:$H,'Attach 15'!$J:$J</definedName>
    <definedName name="Z_541447CD_8707_47A0_B817_12D9AFDBB8B6_.wvu.Cols" localSheetId="24" hidden="1">'Attach 18 SP'!$J:$AO</definedName>
    <definedName name="Z_541447CD_8707_47A0_B817_12D9AFDBB8B6_.wvu.Cols" localSheetId="3" hidden="1">'Attach 3(JV)'!$G:$H</definedName>
    <definedName name="Z_541447CD_8707_47A0_B817_12D9AFDBB8B6_.wvu.Cols" localSheetId="5" hidden="1">'Attach 4'!$H:$O</definedName>
    <definedName name="Z_541447CD_8707_47A0_B817_12D9AFDBB8B6_.wvu.Cols" localSheetId="8" hidden="1">'Attach 5'!$H:$H</definedName>
    <definedName name="Z_541447CD_8707_47A0_B817_12D9AFDBB8B6_.wvu.Cols" localSheetId="9" hidden="1">'Attach 5A'!$G:$H</definedName>
    <definedName name="Z_541447CD_8707_47A0_B817_12D9AFDBB8B6_.wvu.Cols" localSheetId="11" hidden="1">'Attach 6'!$H:$H</definedName>
    <definedName name="Z_541447CD_8707_47A0_B817_12D9AFDBB8B6_.wvu.Cols" localSheetId="13" hidden="1">'Attach 9'!$G:$H</definedName>
    <definedName name="Z_541447CD_8707_47A0_B817_12D9AFDBB8B6_.wvu.Cols" localSheetId="26" hidden="1">'Bid Form 1st Envelope '!$L:$L,'Bid Form 1st Envelope '!$AA:$AI</definedName>
    <definedName name="Z_541447CD_8707_47A0_B817_12D9AFDBB8B6_.wvu.Cols" localSheetId="2" hidden="1">'Names of Bidder'!$I:$AB</definedName>
    <definedName name="Z_541447CD_8707_47A0_B817_12D9AFDBB8B6_.wvu.FilterData" localSheetId="2" hidden="1">'Names of Bidder'!$B$6:$G$11</definedName>
    <definedName name="Z_541447CD_8707_47A0_B817_12D9AFDBB8B6_.wvu.PrintArea" localSheetId="14" hidden="1">'Attach 10'!$A$1:$F$21</definedName>
    <definedName name="Z_541447CD_8707_47A0_B817_12D9AFDBB8B6_.wvu.PrintArea" localSheetId="15" hidden="1">'Attach 11'!$A$1:$E$29</definedName>
    <definedName name="Z_541447CD_8707_47A0_B817_12D9AFDBB8B6_.wvu.PrintArea" localSheetId="16" hidden="1">'Attach 12'!$A$1:$F$139</definedName>
    <definedName name="Z_541447CD_8707_47A0_B817_12D9AFDBB8B6_.wvu.PrintArea" localSheetId="17" hidden="1">'Attach 13'!$A$1:$E$27</definedName>
    <definedName name="Z_541447CD_8707_47A0_B817_12D9AFDBB8B6_.wvu.PrintArea" localSheetId="18" hidden="1">'Attach 14'!$A$1:$E$29</definedName>
    <definedName name="Z_541447CD_8707_47A0_B817_12D9AFDBB8B6_.wvu.PrintArea" localSheetId="19" hidden="1">'Attach 14-IP'!$A$8:$I$220</definedName>
    <definedName name="Z_541447CD_8707_47A0_B817_12D9AFDBB8B6_.wvu.PrintArea" localSheetId="20" hidden="1">'Attach 15'!$A$1:$E$92</definedName>
    <definedName name="Z_541447CD_8707_47A0_B817_12D9AFDBB8B6_.wvu.PrintArea" localSheetId="21" hidden="1">'Attach 16'!$A$1:$L$90</definedName>
    <definedName name="Z_541447CD_8707_47A0_B817_12D9AFDBB8B6_.wvu.PrintArea" localSheetId="22" hidden="1">'Attach 17'!$A$1:$E$33</definedName>
    <definedName name="Z_541447CD_8707_47A0_B817_12D9AFDBB8B6_.wvu.PrintArea" localSheetId="23" hidden="1">'Attach 18'!$A$1:$E$24</definedName>
    <definedName name="Z_541447CD_8707_47A0_B817_12D9AFDBB8B6_.wvu.PrintArea" localSheetId="24" hidden="1">'Attach 18 SP'!$A$7:$I$157</definedName>
    <definedName name="Z_541447CD_8707_47A0_B817_12D9AFDBB8B6_.wvu.PrintArea" localSheetId="25" hidden="1">'Attach 19'!$A$1:$E$31</definedName>
    <definedName name="Z_541447CD_8707_47A0_B817_12D9AFDBB8B6_.wvu.PrintArea" localSheetId="3" hidden="1">'Attach 3(JV)'!$A$1:$E$28</definedName>
    <definedName name="Z_541447CD_8707_47A0_B817_12D9AFDBB8B6_.wvu.PrintArea" localSheetId="4" hidden="1">'Attach 3(QR)'!$A$1:$E$28</definedName>
    <definedName name="Z_541447CD_8707_47A0_B817_12D9AFDBB8B6_.wvu.PrintArea" localSheetId="5" hidden="1">'Attach 4'!$A$1:$G$25</definedName>
    <definedName name="Z_541447CD_8707_47A0_B817_12D9AFDBB8B6_.wvu.PrintArea" localSheetId="6" hidden="1">'Attach 4 (A)'!$A$1:$E$27</definedName>
    <definedName name="Z_541447CD_8707_47A0_B817_12D9AFDBB8B6_.wvu.PrintArea" localSheetId="7" hidden="1">'Attach 4 (B)'!$A$1:$E$26</definedName>
    <definedName name="Z_541447CD_8707_47A0_B817_12D9AFDBB8B6_.wvu.PrintArea" localSheetId="8" hidden="1">'Attach 5'!$A$1:$E$110</definedName>
    <definedName name="Z_541447CD_8707_47A0_B817_12D9AFDBB8B6_.wvu.PrintArea" localSheetId="9" hidden="1">'Attach 5A'!$A$1:$E$73</definedName>
    <definedName name="Z_541447CD_8707_47A0_B817_12D9AFDBB8B6_.wvu.PrintArea" localSheetId="11" hidden="1">'Attach 6'!$A$1:$E$28</definedName>
    <definedName name="Z_541447CD_8707_47A0_B817_12D9AFDBB8B6_.wvu.PrintArea" localSheetId="12" hidden="1">'Attach 7'!$A$1:$E$18</definedName>
    <definedName name="Z_541447CD_8707_47A0_B817_12D9AFDBB8B6_.wvu.PrintArea" localSheetId="13" hidden="1">'Attach 9'!$A$1:$H$52</definedName>
    <definedName name="Z_541447CD_8707_47A0_B817_12D9AFDBB8B6_.wvu.PrintArea" localSheetId="26" hidden="1">'Bid Form 1st Envelope '!$A$1:$F$114</definedName>
    <definedName name="Z_541447CD_8707_47A0_B817_12D9AFDBB8B6_.wvu.PrintArea" localSheetId="1" hidden="1">Cover!$A$1:$F$20</definedName>
    <definedName name="Z_541447CD_8707_47A0_B817_12D9AFDBB8B6_.wvu.PrintArea" localSheetId="2" hidden="1">'Names of Bidder'!$B$1:$G$29</definedName>
    <definedName name="Z_541447CD_8707_47A0_B817_12D9AFDBB8B6_.wvu.PrintTitles" localSheetId="13" hidden="1">'Attach 9'!$17:$17</definedName>
    <definedName name="Z_541447CD_8707_47A0_B817_12D9AFDBB8B6_.wvu.Rows" localSheetId="16" hidden="1">'Attach 12'!$20:$51,'Attach 12'!$60:$67,'Attach 12'!$118:$122</definedName>
    <definedName name="Z_541447CD_8707_47A0_B817_12D9AFDBB8B6_.wvu.Rows" localSheetId="20" hidden="1">'Attach 15'!$16:$16</definedName>
    <definedName name="Z_541447CD_8707_47A0_B817_12D9AFDBB8B6_.wvu.Rows" localSheetId="22" hidden="1">'Attach 17'!$26:$26,'Attach 17'!$32:$209</definedName>
    <definedName name="Z_541447CD_8707_47A0_B817_12D9AFDBB8B6_.wvu.Rows" localSheetId="24" hidden="1">'Attach 18 SP'!$149:$153</definedName>
    <definedName name="Z_541447CD_8707_47A0_B817_12D9AFDBB8B6_.wvu.Rows" localSheetId="25" hidden="1">'Attach 19'!$13:$13,'Attach 19'!$20:$28</definedName>
    <definedName name="Z_541447CD_8707_47A0_B817_12D9AFDBB8B6_.wvu.Rows" localSheetId="8" hidden="1">'Attach 5'!$4:$4</definedName>
    <definedName name="Z_541447CD_8707_47A0_B817_12D9AFDBB8B6_.wvu.Rows" localSheetId="9" hidden="1">'Attach 5A'!$25:$30</definedName>
    <definedName name="Z_541447CD_8707_47A0_B817_12D9AFDBB8B6_.wvu.Rows" localSheetId="13" hidden="1">'Attach 9'!$45:$46</definedName>
    <definedName name="Z_541447CD_8707_47A0_B817_12D9AFDBB8B6_.wvu.Rows" localSheetId="26" hidden="1">'Bid Form 1st Envelope '!$22:$22,'Bid Form 1st Envelope '!$26:$27,'Bid Form 1st Envelope '!$97:$97,'Bid Form 1st Envelope '!$100:$101</definedName>
    <definedName name="Z_564AA8DD_E850_4E6F_BA1D_8F79D1361145_.wvu.Cols" localSheetId="16" hidden="1">'Attach 12'!$I:$I</definedName>
    <definedName name="Z_564AA8DD_E850_4E6F_BA1D_8F79D1361145_.wvu.PrintArea" localSheetId="16" hidden="1">'Attach 12'!$A$1:$F$134</definedName>
    <definedName name="Z_564AA8DD_E850_4E6F_BA1D_8F79D1361145_.wvu.Rows" localSheetId="16" hidden="1">'Attach 12'!$18:$53,'Attach 12'!$55:$94,'Attach 12'!#REF!,'Attach 12'!#REF!,'Attach 12'!$133:$133,'Attach 12'!#REF!,'Attach 12'!#REF!,'Attach 12'!$136:$223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6" hidden="1">'Attach 12'!$H:$I</definedName>
    <definedName name="Z_57EC2AB3_459C_475C_AFE6_EBB6882FA67E_.wvu.PrintArea" localSheetId="16" hidden="1">'Attach 12'!$A$1:$G$134</definedName>
    <definedName name="Z_57EC2AB3_459C_475C_AFE6_EBB6882FA67E_.wvu.Rows" localSheetId="16" hidden="1">'Attach 12'!$4:$4,'Attach 12'!#REF!,'Attach 12'!$136:$223</definedName>
    <definedName name="Z_582CF44B_0703_4CA2_AB84_00685031CD39_.wvu.Cols" localSheetId="16" hidden="1">'Attach 12'!$I:$I</definedName>
    <definedName name="Z_582CF44B_0703_4CA2_AB84_00685031CD39_.wvu.PrintArea" localSheetId="16" hidden="1">'Attach 12'!$A$1:$F$134</definedName>
    <definedName name="Z_582CF44B_0703_4CA2_AB84_00685031CD39_.wvu.Rows" localSheetId="16" hidden="1">'Attach 12'!$17:$52,'Attach 12'!#REF!,'Attach 12'!$53:$53,'Attach 12'!$94:$94,'Attach 12'!#REF!,'Attach 12'!#REF!,'Attach 12'!#REF!,'Attach 12'!#REF!,'Attach 12'!#REF!,'Attach 12'!#REF!,'Attach 12'!$136:$223</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0826384_7575_4EF8_9C31_CDD144355069_.wvu.PrintArea" localSheetId="10" hidden="1">'Attach 5B'!$A$1:$E$28</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PrintArea" localSheetId="16" hidden="1">'Attach 12'!$A$1:$F$134</definedName>
    <definedName name="Z_6B2C1320_5106_401D_86E8_03FFC7419150_.wvu.PrintArea" localSheetId="24" hidden="1">'Attach 18 SP'!$A$8:$I$157</definedName>
    <definedName name="Z_6B2C1320_5106_401D_86E8_03FFC7419150_.wvu.Rows" localSheetId="16" hidden="1">'Attach 12'!$52:$52,'Attach 12'!#REF!,'Attach 12'!#REF!,'Attach 12'!#REF!,'Attach 12'!$136:$223</definedName>
    <definedName name="Z_6B2C1320_5106_401D_86E8_03FFC7419150_.wvu.Rows" localSheetId="24" hidden="1">'Attach 18 SP'!$41:$41</definedName>
    <definedName name="Z_6FD3A41D_DEEE_48F5_96DB_6021F0BEBAF6_.wvu.Cols" localSheetId="16" hidden="1">'Attach 12'!$I:$I</definedName>
    <definedName name="Z_6FD3A41D_DEEE_48F5_96DB_6021F0BEBAF6_.wvu.PrintArea" localSheetId="16" hidden="1">'Attach 12'!$A$1:$F$134</definedName>
    <definedName name="Z_6FD3A41D_DEEE_48F5_96DB_6021F0BEBAF6_.wvu.Rows" localSheetId="16" hidden="1">'Attach 12'!$18:$53,'Attach 12'!$55:$94,'Attach 12'!#REF!,'Attach 12'!#REF!,'Attach 12'!$133:$133,'Attach 12'!#REF!,'Attach 12'!#REF!,'Attach 12'!$136:$223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12'!$I:$I</definedName>
    <definedName name="Z_728AEB16_F9CD_4198_B4E9_2E28A5E42262_.wvu.PrintArea" localSheetId="16" hidden="1">'Attach 12'!$A$1:$F$134</definedName>
    <definedName name="Z_728AEB16_F9CD_4198_B4E9_2E28A5E42262_.wvu.Rows" localSheetId="16" hidden="1">'Attach 12'!$18:$53,'Attach 12'!$55:$94,'Attach 12'!#REF!,'Attach 12'!#REF!,'Attach 12'!$133:$133,'Attach 12'!#REF!,'Attach 12'!#REF!,'Attach 12'!$136:$223</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10'!$A$1:$F$21</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'!$A$1:$J$114</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3" hidden="1">'Attach 9'!$45:$46</definedName>
    <definedName name="Z_72B383D4_8341_48BE_BBCC_63C6785ABF81_.wvu.Rows" localSheetId="26" hidden="1">'Bid Form 1st Envelope '!$26:$27,'Bid Form 1st Envelope '!$97:$97,'Bid Form 1st Envelope '!$100:$101</definedName>
    <definedName name="Z_72E27F64_009C_4321_B742_209DBE340E6D_.wvu.Cols" localSheetId="16" hidden="1">'Attach 12'!$G:$I</definedName>
    <definedName name="Z_72E27F64_009C_4321_B742_209DBE340E6D_.wvu.PrintArea" localSheetId="16" hidden="1">'Attach 12'!$A$1:$F$139</definedName>
    <definedName name="Z_72E27F64_009C_4321_B742_209DBE340E6D_.wvu.Rows" localSheetId="16" hidden="1">'Attach 12'!$60:$67,'Attach 12'!$118:$122</definedName>
    <definedName name="Z_7450D003_2D71_4937_8099_C282E69FF570_.wvu.Cols" localSheetId="24" hidden="1">'Attach 18 SP'!$J:$P</definedName>
    <definedName name="Z_7450D003_2D71_4937_8099_C282E69FF570_.wvu.Cols" localSheetId="9" hidden="1">'Attach 5A'!$H:$H</definedName>
    <definedName name="Z_7450D003_2D71_4937_8099_C282E69FF570_.wvu.PrintArea" localSheetId="24" hidden="1">'Attach 18 SP'!$A$8:$I$157</definedName>
    <definedName name="Z_7450D003_2D71_4937_8099_C282E69FF570_.wvu.PrintArea" localSheetId="9"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1" hidden="1">'Attach 6'!$H:$H</definedName>
    <definedName name="Z_7706378E_40E2_4583_90AF_E6E1DCB3696C_.wvu.Cols" localSheetId="13" hidden="1">'Attach 9'!$H:$H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10'!$A$1:$F$21</definedName>
    <definedName name="Z_7706378E_40E2_4583_90AF_E6E1DCB3696C_.wvu.PrintArea" localSheetId="15" hidden="1">'Attach 11'!$A$1:$E$29</definedName>
    <definedName name="Z_7706378E_40E2_4583_90AF_E6E1DCB3696C_.wvu.PrintArea" localSheetId="16" hidden="1">'Attach 12'!$A$1:$F$139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26" hidden="1">'Bid Form 1st Envelope '!$A$1:$F$114</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12'!$60:$67,'Attach 12'!$118:$122</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3" hidden="1">'Attach 9'!$45:$46</definedName>
    <definedName name="Z_7706378E_40E2_4583_90AF_E6E1DCB3696C_.wvu.Rows" localSheetId="26" hidden="1">'Bid Form 1st Envelope '!$26:$27,'Bid Form 1st Envelope '!$97:$97,'Bid Form 1st Envelope '!$100:$101</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9" hidden="1">'Attach 5A'!$H:$H</definedName>
    <definedName name="Z_7951453C_4A9A_41E1_B5EB_C9032A630325_.wvu.PrintArea" localSheetId="24" hidden="1">'Attach 18 SP'!$A$8:$I$157</definedName>
    <definedName name="Z_7951453C_4A9A_41E1_B5EB_C9032A630325_.wvu.PrintArea" localSheetId="9"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10" hidden="1">'Attach 5B'!$A$1:$E$28</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10'!$A$1:$E$21</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'!$A$1:$F$114</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6" hidden="1">'Attach 12'!$I:$I</definedName>
    <definedName name="Z_7DC13EB1_5F25_4667_BD87_340DAD4F0E72_.wvu.PrintArea" localSheetId="16" hidden="1">'Attach 12'!$A$1:$F$134</definedName>
    <definedName name="Z_7DC13EB1_5F25_4667_BD87_340DAD4F0E72_.wvu.Rows" localSheetId="16" hidden="1">'Attach 12'!#REF!,'Attach 12'!#REF!,'Attach 12'!$53:$53,'Attach 12'!$55:$122,'Attach 12'!#REF!,'Attach 12'!#REF!,'Attach 12'!#REF!,'Attach 12'!$133:$133,'Attach 12'!#REF!,'Attach 12'!#REF!,'Attach 12'!$136:$223</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10'!$A$1:$E$21</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'!$A$1:$F$114</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AB01F3D_8476_485E_AC3A_C7FF3527F710_.wvu.Cols" localSheetId="16" hidden="1">'Attach 12'!$G:$I</definedName>
    <definedName name="Z_8AB01F3D_8476_485E_AC3A_C7FF3527F710_.wvu.Cols" localSheetId="20" hidden="1">'Attach 15'!$H:$H,'Attach 15'!$J:$J</definedName>
    <definedName name="Z_8AB01F3D_8476_485E_AC3A_C7FF3527F710_.wvu.Cols" localSheetId="24" hidden="1">'Attach 18 SP'!$J:$AO</definedName>
    <definedName name="Z_8AB01F3D_8476_485E_AC3A_C7FF3527F710_.wvu.Cols" localSheetId="3" hidden="1">'Attach 3(JV)'!$G:$H</definedName>
    <definedName name="Z_8AB01F3D_8476_485E_AC3A_C7FF3527F710_.wvu.Cols" localSheetId="5" hidden="1">'Attach 4'!$H:$O</definedName>
    <definedName name="Z_8AB01F3D_8476_485E_AC3A_C7FF3527F710_.wvu.Cols" localSheetId="8" hidden="1">'Attach 5'!$H:$H</definedName>
    <definedName name="Z_8AB01F3D_8476_485E_AC3A_C7FF3527F710_.wvu.Cols" localSheetId="9" hidden="1">'Attach 5A'!$G:$H</definedName>
    <definedName name="Z_8AB01F3D_8476_485E_AC3A_C7FF3527F710_.wvu.Cols" localSheetId="11" hidden="1">'Attach 6'!$H:$H</definedName>
    <definedName name="Z_8AB01F3D_8476_485E_AC3A_C7FF3527F710_.wvu.Cols" localSheetId="13" hidden="1">'Attach 9'!$G:$H</definedName>
    <definedName name="Z_8AB01F3D_8476_485E_AC3A_C7FF3527F710_.wvu.Cols" localSheetId="26" hidden="1">'Bid Form 1st Envelope '!$L:$L,'Bid Form 1st Envelope '!$AA:$AI</definedName>
    <definedName name="Z_8AB01F3D_8476_485E_AC3A_C7FF3527F710_.wvu.Cols" localSheetId="2" hidden="1">'Names of Bidder'!$I:$AB</definedName>
    <definedName name="Z_8AB01F3D_8476_485E_AC3A_C7FF3527F710_.wvu.FilterData" localSheetId="2" hidden="1">'Names of Bidder'!$B$6:$G$11</definedName>
    <definedName name="Z_8AB01F3D_8476_485E_AC3A_C7FF3527F710_.wvu.PrintArea" localSheetId="14" hidden="1">'Attach 10'!$A$1:$F$21</definedName>
    <definedName name="Z_8AB01F3D_8476_485E_AC3A_C7FF3527F710_.wvu.PrintArea" localSheetId="15" hidden="1">'Attach 11'!$A$1:$E$29</definedName>
    <definedName name="Z_8AB01F3D_8476_485E_AC3A_C7FF3527F710_.wvu.PrintArea" localSheetId="16" hidden="1">'Attach 12'!$A$1:$F$139</definedName>
    <definedName name="Z_8AB01F3D_8476_485E_AC3A_C7FF3527F710_.wvu.PrintArea" localSheetId="17" hidden="1">'Attach 13'!$A$1:$E$27</definedName>
    <definedName name="Z_8AB01F3D_8476_485E_AC3A_C7FF3527F710_.wvu.PrintArea" localSheetId="18" hidden="1">'Attach 14'!$A$1:$E$29</definedName>
    <definedName name="Z_8AB01F3D_8476_485E_AC3A_C7FF3527F710_.wvu.PrintArea" localSheetId="19" hidden="1">'Attach 14-IP'!$A$8:$I$220</definedName>
    <definedName name="Z_8AB01F3D_8476_485E_AC3A_C7FF3527F710_.wvu.PrintArea" localSheetId="20" hidden="1">'Attach 15'!$A$1:$E$92</definedName>
    <definedName name="Z_8AB01F3D_8476_485E_AC3A_C7FF3527F710_.wvu.PrintArea" localSheetId="21" hidden="1">'Attach 16'!$A$1:$L$90</definedName>
    <definedName name="Z_8AB01F3D_8476_485E_AC3A_C7FF3527F710_.wvu.PrintArea" localSheetId="22" hidden="1">'Attach 17'!$A$1:$E$33</definedName>
    <definedName name="Z_8AB01F3D_8476_485E_AC3A_C7FF3527F710_.wvu.PrintArea" localSheetId="23" hidden="1">'Attach 18'!$A$1:$E$24</definedName>
    <definedName name="Z_8AB01F3D_8476_485E_AC3A_C7FF3527F710_.wvu.PrintArea" localSheetId="24" hidden="1">'Attach 18 SP'!$A$7:$I$157</definedName>
    <definedName name="Z_8AB01F3D_8476_485E_AC3A_C7FF3527F710_.wvu.PrintArea" localSheetId="25" hidden="1">'Attach 19'!$A$1:$E$31</definedName>
    <definedName name="Z_8AB01F3D_8476_485E_AC3A_C7FF3527F710_.wvu.PrintArea" localSheetId="3" hidden="1">'Attach 3(JV)'!$A$1:$E$28</definedName>
    <definedName name="Z_8AB01F3D_8476_485E_AC3A_C7FF3527F710_.wvu.PrintArea" localSheetId="4" hidden="1">'Attach 3(QR)'!$A$1:$E$28</definedName>
    <definedName name="Z_8AB01F3D_8476_485E_AC3A_C7FF3527F710_.wvu.PrintArea" localSheetId="5" hidden="1">'Attach 4'!$A$1:$G$25</definedName>
    <definedName name="Z_8AB01F3D_8476_485E_AC3A_C7FF3527F710_.wvu.PrintArea" localSheetId="6" hidden="1">'Attach 4 (A)'!$A$1:$E$27</definedName>
    <definedName name="Z_8AB01F3D_8476_485E_AC3A_C7FF3527F710_.wvu.PrintArea" localSheetId="7" hidden="1">'Attach 4 (B)'!$A$1:$E$26</definedName>
    <definedName name="Z_8AB01F3D_8476_485E_AC3A_C7FF3527F710_.wvu.PrintArea" localSheetId="8" hidden="1">'Attach 5'!$A$1:$E$110</definedName>
    <definedName name="Z_8AB01F3D_8476_485E_AC3A_C7FF3527F710_.wvu.PrintArea" localSheetId="9" hidden="1">'Attach 5A'!$A$1:$E$73</definedName>
    <definedName name="Z_8AB01F3D_8476_485E_AC3A_C7FF3527F710_.wvu.PrintArea" localSheetId="10" hidden="1">'Attach 5B'!$A$1:$E$28</definedName>
    <definedName name="Z_8AB01F3D_8476_485E_AC3A_C7FF3527F710_.wvu.PrintArea" localSheetId="11" hidden="1">'Attach 6'!$A$1:$E$28</definedName>
    <definedName name="Z_8AB01F3D_8476_485E_AC3A_C7FF3527F710_.wvu.PrintArea" localSheetId="12" hidden="1">'Attach 7'!$A$1:$E$18</definedName>
    <definedName name="Z_8AB01F3D_8476_485E_AC3A_C7FF3527F710_.wvu.PrintArea" localSheetId="13" hidden="1">'Attach 9'!$A$1:$G$52</definedName>
    <definedName name="Z_8AB01F3D_8476_485E_AC3A_C7FF3527F710_.wvu.PrintArea" localSheetId="26" hidden="1">'Bid Form 1st Envelope '!$A$1:$F$114</definedName>
    <definedName name="Z_8AB01F3D_8476_485E_AC3A_C7FF3527F710_.wvu.PrintArea" localSheetId="1" hidden="1">Cover!$A$1:$F$20</definedName>
    <definedName name="Z_8AB01F3D_8476_485E_AC3A_C7FF3527F710_.wvu.PrintArea" localSheetId="2" hidden="1">'Names of Bidder'!$B$1:$G$29</definedName>
    <definedName name="Z_8AB01F3D_8476_485E_AC3A_C7FF3527F710_.wvu.PrintTitles" localSheetId="13" hidden="1">'Attach 9'!$17:$17</definedName>
    <definedName name="Z_8AB01F3D_8476_485E_AC3A_C7FF3527F710_.wvu.Rows" localSheetId="14" hidden="1">'Attach 10'!$18:$18</definedName>
    <definedName name="Z_8AB01F3D_8476_485E_AC3A_C7FF3527F710_.wvu.Rows" localSheetId="16" hidden="1">'Attach 12'!$4:$4,'Attach 12'!$84:$91,'Attach 12'!$118:$122</definedName>
    <definedName name="Z_8AB01F3D_8476_485E_AC3A_C7FF3527F710_.wvu.Rows" localSheetId="20" hidden="1">'Attach 15'!$16:$16</definedName>
    <definedName name="Z_8AB01F3D_8476_485E_AC3A_C7FF3527F710_.wvu.Rows" localSheetId="22" hidden="1">'Attach 17'!$26:$26,'Attach 17'!$32:$209</definedName>
    <definedName name="Z_8AB01F3D_8476_485E_AC3A_C7FF3527F710_.wvu.Rows" localSheetId="24" hidden="1">'Attach 18 SP'!$149:$153</definedName>
    <definedName name="Z_8AB01F3D_8476_485E_AC3A_C7FF3527F710_.wvu.Rows" localSheetId="25" hidden="1">'Attach 19'!$13:$13,'Attach 19'!$20:$28</definedName>
    <definedName name="Z_8AB01F3D_8476_485E_AC3A_C7FF3527F710_.wvu.Rows" localSheetId="8" hidden="1">'Attach 5'!$4:$4</definedName>
    <definedName name="Z_8AB01F3D_8476_485E_AC3A_C7FF3527F710_.wvu.Rows" localSheetId="9" hidden="1">'Attach 5A'!$25:$30</definedName>
    <definedName name="Z_8AB01F3D_8476_485E_AC3A_C7FF3527F710_.wvu.Rows" localSheetId="13" hidden="1">'Attach 9'!$45:$46</definedName>
    <definedName name="Z_8AB01F3D_8476_485E_AC3A_C7FF3527F710_.wvu.Rows" localSheetId="26" hidden="1">'Bid Form 1st Envelope '!$22:$22,'Bid Form 1st Envelope '!$26:$27,'Bid Form 1st Envelope '!$97:$97,'Bid Form 1st Envelope '!$100:$101</definedName>
    <definedName name="Z_8E3ED18F_7B8F_4A1C_969D_A70DC3B696C3_.wvu.Cols" localSheetId="20"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10'!$A$1:$E$21</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'!$A$1:$F$114</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8" hidden="1">'Attach 5'!$4:$4</definedName>
    <definedName name="Z_8E7B022F_1113_4BA2_B2BA_8EDBE02A2557_.wvu.PrintArea" localSheetId="14" hidden="1">'Attach 10'!$A$1:$E$21</definedName>
    <definedName name="Z_8E7B022F_1113_4BA2_B2BA_8EDBE02A2557_.wvu.PrintArea" localSheetId="15" hidden="1">'Attach 11'!$A$1:$E$29</definedName>
    <definedName name="Z_8E7B022F_1113_4BA2_B2BA_8EDBE02A2557_.wvu.PrintArea" localSheetId="16" hidden="1">'Attach 12'!$B$1:$G$134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'!$A$1:$F$114</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PrintArea" localSheetId="16" hidden="1">'Attach 12'!$A$1:$F$134</definedName>
    <definedName name="Z_906C1F80_87B7_4777_98E9_010D55358499_.wvu.Rows" localSheetId="16" hidden="1">'Attach 12'!$17:$133,'Attach 12'!#REF!,'Attach 12'!#REF!,'Attach 12'!$136:$223</definedName>
    <definedName name="Z_97C0FC0E_800C_45C9_895E_E91A3F1ADBA4_.wvu.Cols" localSheetId="20"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10'!$A$1:$E$21</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'!$A$1:$F$114</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8" hidden="1">'Attach 5'!$4:$4</definedName>
    <definedName name="Z_9E668EC9_7875_454E_BDE6_15A2D20AC8D2_.wvu.Cols" localSheetId="16" hidden="1">'Attach 12'!$G:$I</definedName>
    <definedName name="Z_9E668EC9_7875_454E_BDE6_15A2D20AC8D2_.wvu.PrintArea" localSheetId="16" hidden="1">'Attach 12'!$A$1:$F$139</definedName>
    <definedName name="Z_9E668EC9_7875_454E_BDE6_15A2D20AC8D2_.wvu.Rows" localSheetId="16" hidden="1">'Attach 12'!$60:$67,'Attach 12'!$118:$122</definedName>
    <definedName name="Z_9EDBA9B2_46ED_415A_B10B_329571C4D4AF_.wvu.Cols" localSheetId="16" hidden="1">'Attach 12'!$G:$G,'Attach 12'!$I:$I</definedName>
    <definedName name="Z_9EDBA9B2_46ED_415A_B10B_329571C4D4AF_.wvu.PrintArea" localSheetId="16" hidden="1">'Attach 12'!$A$1:$F$134</definedName>
    <definedName name="Z_9EDBA9B2_46ED_415A_B10B_329571C4D4AF_.wvu.Rows" localSheetId="16" hidden="1">'Attach 12'!$52:$54,'Attach 12'!$67:$92,'Attach 12'!$94:$94,'Attach 12'!$110:$111,'Attach 12'!#REF!,'Attach 12'!#REF!,'Attach 12'!#REF!,'Attach 12'!#REF!,'Attach 12'!#REF!,'Attach 12'!$133:$133,'Attach 12'!#REF!,'Attach 12'!#REF!,'Attach 12'!$136:$223</definedName>
    <definedName name="Z_9F8CD454_46B1_47B9_9F5F_73ED69AC40D4_.wvu.Cols" localSheetId="16" hidden="1">'Attach 12'!$I:$I</definedName>
    <definedName name="Z_9F8CD454_46B1_47B9_9F5F_73ED69AC40D4_.wvu.PrintArea" localSheetId="16" hidden="1">'Attach 12'!$A$1:$F$134</definedName>
    <definedName name="Z_9F8CD454_46B1_47B9_9F5F_73ED69AC40D4_.wvu.Rows" localSheetId="16" hidden="1">'Attach 12'!$17:$52,'Attach 12'!#REF!,'Attach 12'!$53:$53,'Attach 12'!$94:$94,'Attach 12'!#REF!,'Attach 12'!#REF!,'Attach 12'!#REF!,'Attach 12'!#REF!,'Attach 12'!#REF!,'Attach 12'!$136:$223</definedName>
    <definedName name="Z_A3F641DF_CF1D_48E3_AFDC_E52726A449CB_.wvu.PrintArea" localSheetId="14" hidden="1">'Attach 10'!$A$1:$E$22</definedName>
    <definedName name="Z_A3F641DF_CF1D_48E3_AFDC_E52726A449CB_.wvu.PrintArea" localSheetId="15" hidden="1">'Attach 11'!$A$1:$E$29</definedName>
    <definedName name="Z_A3F641DF_CF1D_48E3_AFDC_E52726A449CB_.wvu.PrintArea" localSheetId="16" hidden="1">'Attach 12'!$B$1:$G$134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'!$A$1:$F$114</definedName>
    <definedName name="Z_A3F641DF_CF1D_48E3_AFDC_E52726A449CB_.wvu.PrintTitles" localSheetId="16" hidden="1">'Attach 12'!#REF!</definedName>
    <definedName name="Z_A3F641DF_CF1D_48E3_AFDC_E52726A449CB_.wvu.PrintTitles" localSheetId="13" hidden="1">'Attach 9'!$17:$17</definedName>
    <definedName name="Z_AA750348_930C_43DE_ADD0_8D60980F5013_.wvu.PrintArea" localSheetId="10" hidden="1">'Attach 5B'!$A$1:$E$28</definedName>
    <definedName name="Z_B07A37BF_D9F4_4586_9D27_CDE2FA2D1222_.wvu.Cols" localSheetId="16" hidden="1">'Attach 12'!$G:$I</definedName>
    <definedName name="Z_B07A37BF_D9F4_4586_9D27_CDE2FA2D1222_.wvu.PrintArea" localSheetId="16" hidden="1">'Attach 12'!$A$1:$F$139</definedName>
    <definedName name="Z_B07A37BF_D9F4_4586_9D27_CDE2FA2D1222_.wvu.Rows" localSheetId="16" hidden="1">'Attach 12'!$118:$122</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10'!$A$1:$F$21</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'!$A$1:$J$114</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'!$26:$27,'Bid Form 1st Envelope '!$97:$97,'Bid Form 1st Envelope '!$100:$101</definedName>
    <definedName name="Z_BE615921_12B2_47E1_81BB_292B559B4C46_.wvu.PrintArea" localSheetId="10" hidden="1">'Attach 5B'!$A$1:$E$28</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20"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10'!$A$1:$E$21</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'!$A$1:$F$114</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8" hidden="1">'Attach 5'!$4:$4</definedName>
    <definedName name="Z_C67BDB47_88AF_4F4C_B4D8_CA6175AD6D46_.wvu.Cols" localSheetId="24" hidden="1">'Attach 18 SP'!$J:$P</definedName>
    <definedName name="Z_C67BDB47_88AF_4F4C_B4D8_CA6175AD6D46_.wvu.Cols" localSheetId="9" hidden="1">'Attach 5A'!$H:$H</definedName>
    <definedName name="Z_C67BDB47_88AF_4F4C_B4D8_CA6175AD6D46_.wvu.PrintArea" localSheetId="24" hidden="1">'Attach 18 SP'!$A$8:$I$157</definedName>
    <definedName name="Z_C67BDB47_88AF_4F4C_B4D8_CA6175AD6D46_.wvu.PrintArea" localSheetId="9"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9" hidden="1">'Attach 5A'!$H:$H</definedName>
    <definedName name="Z_C8CCAA5D_CB26_4EC5_ABA8_6FDF0DF0183E_.wvu.PrintArea" localSheetId="24" hidden="1">'Attach 18 SP'!$A$8:$I$157</definedName>
    <definedName name="Z_C8CCAA5D_CB26_4EC5_ABA8_6FDF0DF0183E_.wvu.PrintArea" localSheetId="9"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20"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10'!$A$1:$E$21</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'!$A$1:$F$114</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8" hidden="1">'Attach 5'!$4:$4</definedName>
    <definedName name="Z_CCFF4696_F780_473B_A95E_1C8D0DE9E3DC_.wvu.Cols" localSheetId="16" hidden="1">'Attach 12'!$G:$I</definedName>
    <definedName name="Z_CCFF4696_F780_473B_A95E_1C8D0DE9E3DC_.wvu.Cols" localSheetId="20" hidden="1">'Attach 15'!$H:$H,'Attach 15'!$J:$J</definedName>
    <definedName name="Z_CCFF4696_F780_473B_A95E_1C8D0DE9E3DC_.wvu.Cols" localSheetId="24" hidden="1">'Attach 18 SP'!$J:$AO</definedName>
    <definedName name="Z_CCFF4696_F780_473B_A95E_1C8D0DE9E3DC_.wvu.Cols" localSheetId="3" hidden="1">'Attach 3(JV)'!$G:$H</definedName>
    <definedName name="Z_CCFF4696_F780_473B_A95E_1C8D0DE9E3DC_.wvu.Cols" localSheetId="5" hidden="1">'Attach 4'!$H:$O</definedName>
    <definedName name="Z_CCFF4696_F780_473B_A95E_1C8D0DE9E3DC_.wvu.Cols" localSheetId="8" hidden="1">'Attach 5'!$H:$H</definedName>
    <definedName name="Z_CCFF4696_F780_473B_A95E_1C8D0DE9E3DC_.wvu.Cols" localSheetId="9" hidden="1">'Attach 5A'!$G:$H</definedName>
    <definedName name="Z_CCFF4696_F780_473B_A95E_1C8D0DE9E3DC_.wvu.Cols" localSheetId="11" hidden="1">'Attach 6'!$H:$H</definedName>
    <definedName name="Z_CCFF4696_F780_473B_A95E_1C8D0DE9E3DC_.wvu.Cols" localSheetId="13" hidden="1">'Attach 9'!$G:$H</definedName>
    <definedName name="Z_CCFF4696_F780_473B_A95E_1C8D0DE9E3DC_.wvu.Cols" localSheetId="26" hidden="1">'Bid Form 1st Envelope '!$L:$L,'Bid Form 1st Envelope '!$AA:$AI</definedName>
    <definedName name="Z_CCFF4696_F780_473B_A95E_1C8D0DE9E3DC_.wvu.Cols" localSheetId="2" hidden="1">'Names of Bidder'!$I:$AB</definedName>
    <definedName name="Z_CCFF4696_F780_473B_A95E_1C8D0DE9E3DC_.wvu.FilterData" localSheetId="2" hidden="1">'Names of Bidder'!$B$6:$G$11</definedName>
    <definedName name="Z_CCFF4696_F780_473B_A95E_1C8D0DE9E3DC_.wvu.PrintArea" localSheetId="14" hidden="1">'Attach 10'!$A$1:$F$21</definedName>
    <definedName name="Z_CCFF4696_F780_473B_A95E_1C8D0DE9E3DC_.wvu.PrintArea" localSheetId="15" hidden="1">'Attach 11'!$A$1:$E$29</definedName>
    <definedName name="Z_CCFF4696_F780_473B_A95E_1C8D0DE9E3DC_.wvu.PrintArea" localSheetId="16" hidden="1">'Attach 12'!$A$1:$F$139</definedName>
    <definedName name="Z_CCFF4696_F780_473B_A95E_1C8D0DE9E3DC_.wvu.PrintArea" localSheetId="17" hidden="1">'Attach 13'!$A$1:$E$27</definedName>
    <definedName name="Z_CCFF4696_F780_473B_A95E_1C8D0DE9E3DC_.wvu.PrintArea" localSheetId="18" hidden="1">'Attach 14'!$A$1:$E$29</definedName>
    <definedName name="Z_CCFF4696_F780_473B_A95E_1C8D0DE9E3DC_.wvu.PrintArea" localSheetId="19" hidden="1">'Attach 14-IP'!$A$8:$I$220</definedName>
    <definedName name="Z_CCFF4696_F780_473B_A95E_1C8D0DE9E3DC_.wvu.PrintArea" localSheetId="20" hidden="1">'Attach 15'!$A$1:$E$92</definedName>
    <definedName name="Z_CCFF4696_F780_473B_A95E_1C8D0DE9E3DC_.wvu.PrintArea" localSheetId="21" hidden="1">'Attach 16'!$A$1:$L$90</definedName>
    <definedName name="Z_CCFF4696_F780_473B_A95E_1C8D0DE9E3DC_.wvu.PrintArea" localSheetId="22" hidden="1">'Attach 17'!$A$1:$E$33</definedName>
    <definedName name="Z_CCFF4696_F780_473B_A95E_1C8D0DE9E3DC_.wvu.PrintArea" localSheetId="23" hidden="1">'Attach 18'!$A$1:$E$24</definedName>
    <definedName name="Z_CCFF4696_F780_473B_A95E_1C8D0DE9E3DC_.wvu.PrintArea" localSheetId="24" hidden="1">'Attach 18 SP'!$A$7:$I$157</definedName>
    <definedName name="Z_CCFF4696_F780_473B_A95E_1C8D0DE9E3DC_.wvu.PrintArea" localSheetId="25" hidden="1">'Attach 19'!$A$1:$E$31</definedName>
    <definedName name="Z_CCFF4696_F780_473B_A95E_1C8D0DE9E3DC_.wvu.PrintArea" localSheetId="3" hidden="1">'Attach 3(JV)'!$A$1:$E$28</definedName>
    <definedName name="Z_CCFF4696_F780_473B_A95E_1C8D0DE9E3DC_.wvu.PrintArea" localSheetId="4" hidden="1">'Attach 3(QR)'!$A$1:$E$28</definedName>
    <definedName name="Z_CCFF4696_F780_473B_A95E_1C8D0DE9E3DC_.wvu.PrintArea" localSheetId="5" hidden="1">'Attach 4'!$A$1:$G$25</definedName>
    <definedName name="Z_CCFF4696_F780_473B_A95E_1C8D0DE9E3DC_.wvu.PrintArea" localSheetId="6" hidden="1">'Attach 4 (A)'!$A$1:$E$27</definedName>
    <definedName name="Z_CCFF4696_F780_473B_A95E_1C8D0DE9E3DC_.wvu.PrintArea" localSheetId="7" hidden="1">'Attach 4 (B)'!$A$1:$E$26</definedName>
    <definedName name="Z_CCFF4696_F780_473B_A95E_1C8D0DE9E3DC_.wvu.PrintArea" localSheetId="8" hidden="1">'Attach 5'!$A$1:$E$110</definedName>
    <definedName name="Z_CCFF4696_F780_473B_A95E_1C8D0DE9E3DC_.wvu.PrintArea" localSheetId="9" hidden="1">'Attach 5A'!$A$1:$E$73</definedName>
    <definedName name="Z_CCFF4696_F780_473B_A95E_1C8D0DE9E3DC_.wvu.PrintArea" localSheetId="11" hidden="1">'Attach 6'!$A$1:$E$28</definedName>
    <definedName name="Z_CCFF4696_F780_473B_A95E_1C8D0DE9E3DC_.wvu.PrintArea" localSheetId="12" hidden="1">'Attach 7'!$A$1:$E$18</definedName>
    <definedName name="Z_CCFF4696_F780_473B_A95E_1C8D0DE9E3DC_.wvu.PrintArea" localSheetId="13" hidden="1">'Attach 9'!$A$1:$H$52</definedName>
    <definedName name="Z_CCFF4696_F780_473B_A95E_1C8D0DE9E3DC_.wvu.PrintArea" localSheetId="26" hidden="1">'Bid Form 1st Envelope '!$A$1:$F$114</definedName>
    <definedName name="Z_CCFF4696_F780_473B_A95E_1C8D0DE9E3DC_.wvu.PrintArea" localSheetId="1" hidden="1">Cover!$A$1:$F$20</definedName>
    <definedName name="Z_CCFF4696_F780_473B_A95E_1C8D0DE9E3DC_.wvu.PrintArea" localSheetId="2" hidden="1">'Names of Bidder'!$B$1:$G$29</definedName>
    <definedName name="Z_CCFF4696_F780_473B_A95E_1C8D0DE9E3DC_.wvu.PrintTitles" localSheetId="13" hidden="1">'Attach 9'!$17:$17</definedName>
    <definedName name="Z_CCFF4696_F780_473B_A95E_1C8D0DE9E3DC_.wvu.Rows" localSheetId="16" hidden="1">'Attach 12'!$20:$51,'Attach 12'!$60:$67,'Attach 12'!$118:$122</definedName>
    <definedName name="Z_CCFF4696_F780_473B_A95E_1C8D0DE9E3DC_.wvu.Rows" localSheetId="20" hidden="1">'Attach 15'!$16:$16</definedName>
    <definedName name="Z_CCFF4696_F780_473B_A95E_1C8D0DE9E3DC_.wvu.Rows" localSheetId="22" hidden="1">'Attach 17'!$26:$26,'Attach 17'!$32:$209</definedName>
    <definedName name="Z_CCFF4696_F780_473B_A95E_1C8D0DE9E3DC_.wvu.Rows" localSheetId="24" hidden="1">'Attach 18 SP'!$149:$153</definedName>
    <definedName name="Z_CCFF4696_F780_473B_A95E_1C8D0DE9E3DC_.wvu.Rows" localSheetId="25" hidden="1">'Attach 19'!$13:$13,'Attach 19'!$20:$28</definedName>
    <definedName name="Z_CCFF4696_F780_473B_A95E_1C8D0DE9E3DC_.wvu.Rows" localSheetId="8" hidden="1">'Attach 5'!$4:$4</definedName>
    <definedName name="Z_CCFF4696_F780_473B_A95E_1C8D0DE9E3DC_.wvu.Rows" localSheetId="9" hidden="1">'Attach 5A'!$25:$30</definedName>
    <definedName name="Z_CCFF4696_F780_473B_A95E_1C8D0DE9E3DC_.wvu.Rows" localSheetId="13" hidden="1">'Attach 9'!$45:$46</definedName>
    <definedName name="Z_CCFF4696_F780_473B_A95E_1C8D0DE9E3DC_.wvu.Rows" localSheetId="26" hidden="1">'Bid Form 1st Envelope '!$22:$22,'Bid Form 1st Envelope '!$26:$27,'Bid Form 1st Envelope '!$97:$97,'Bid Form 1st Envelope '!$100:$101</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1" hidden="1">'Attach 6'!$H:$H</definedName>
    <definedName name="Z_CD4CA1A8_824A_452F_BDBA_32A47C1B3013_.wvu.PrintArea" localSheetId="14" hidden="1">'Attach 10'!$A$1:$E$21</definedName>
    <definedName name="Z_CD4CA1A8_824A_452F_BDBA_32A47C1B3013_.wvu.PrintArea" localSheetId="15" hidden="1">'Attach 11'!$A$1:$E$29</definedName>
    <definedName name="Z_CD4CA1A8_824A_452F_BDBA_32A47C1B3013_.wvu.PrintArea" localSheetId="16" hidden="1">'Attach 12'!$B$1:$G$134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10" hidden="1">'Attach 5B'!$A$1:$E$28</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10'!$A$1:$E$21</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'!$A$1:$F$114</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8"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10'!$A$1:$E$21</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'!$A$1:$F$114</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8" hidden="1">'Attach 5'!$4:$4</definedName>
    <definedName name="Z_E8F77A2D_E40A_4668_A8F2_3CE31C4AC520_.wvu.Cols" localSheetId="16" hidden="1">'Attach 12'!$G:$G,'Attach 12'!$I:$I</definedName>
    <definedName name="Z_E8F77A2D_E40A_4668_A8F2_3CE31C4AC520_.wvu.PrintArea" localSheetId="16" hidden="1">'Attach 12'!$A$1:$F$134</definedName>
    <definedName name="Z_E8F77A2D_E40A_4668_A8F2_3CE31C4AC520_.wvu.Rows" localSheetId="16" hidden="1">'Attach 12'!$52:$97,'Attach 12'!$110:$111,'Attach 12'!#REF!,'Attach 12'!#REF!,'Attach 12'!#REF!,'Attach 12'!#REF!,'Attach 12'!#REF!,'Attach 12'!$133:$133,'Attach 12'!#REF!,'Attach 12'!#REF!,'Attach 12'!$136:$223</definedName>
    <definedName name="Z_EBAEADC8_DFAF_4DD1_92A4_0349F1C8EBDD_.wvu.Cols" localSheetId="16" hidden="1">'Attach 12'!$H:$I</definedName>
    <definedName name="Z_EBAEADC8_DFAF_4DD1_92A4_0349F1C8EBDD_.wvu.PrintArea" localSheetId="16" hidden="1">'Attach 12'!$A$1:$G$134</definedName>
    <definedName name="Z_EBAEADC8_DFAF_4DD1_92A4_0349F1C8EBDD_.wvu.Rows" localSheetId="16" hidden="1">'Attach 12'!$4:$4,'Attach 12'!#REF!,'Attach 12'!$136:$223</definedName>
    <definedName name="Z_ECEBABD0_566A_41C4_AA9A_38EA30EFEDA8_.wvu.PrintArea" localSheetId="14" hidden="1">'Attach 10'!$A$1:$E$21</definedName>
    <definedName name="Z_ECEBABD0_566A_41C4_AA9A_38EA30EFEDA8_.wvu.PrintArea" localSheetId="15" hidden="1">'Attach 11'!$A$1:$E$29</definedName>
    <definedName name="Z_ECEBABD0_566A_41C4_AA9A_38EA30EFEDA8_.wvu.PrintArea" localSheetId="16" hidden="1">'Attach 12'!$B$1:$G$134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'!$A$1:$F$114</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PrintArea" localSheetId="16" hidden="1">'Attach 12'!$A$1:$F$139</definedName>
    <definedName name="Z_F34FCE55_6D7A_4595_AE80_79F81F8010EA_.wvu.Rows" localSheetId="16" hidden="1">'Attach 12'!$52:$67,'Attach 12'!$118:$122</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10'!$A$1:$E$21</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'!$A$1:$F$114</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8"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1" hidden="1">'Attach 6'!$H:$H</definedName>
    <definedName name="Z_FA2C7011_FA7A_401B_B8DD_29ECBD541846_.wvu.Cols" localSheetId="13" hidden="1">'Attach 9'!$H:$H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4" hidden="1">'Attach 10'!$A$1:$F$21</definedName>
    <definedName name="Z_FA2C7011_FA7A_401B_B8DD_29ECBD541846_.wvu.PrintArea" localSheetId="15" hidden="1">'Attach 11'!$A$1:$E$29</definedName>
    <definedName name="Z_FA2C7011_FA7A_401B_B8DD_29ECBD541846_.wvu.PrintArea" localSheetId="16" hidden="1">'Attach 12'!$A$1:$F$139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3" hidden="1">'Attach 18'!$A$1:$E$24</definedName>
    <definedName name="Z_FA2C7011_FA7A_401B_B8DD_29ECBD541846_.wvu.PrintArea" localSheetId="24" hidden="1">'Attach 18 SP'!$A$7:$I$157</definedName>
    <definedName name="Z_FA2C7011_FA7A_401B_B8DD_29ECBD541846_.wvu.PrintArea" localSheetId="25"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13" hidden="1">'Attach 9'!$A$1:$H$52</definedName>
    <definedName name="Z_FA2C7011_FA7A_401B_B8DD_29ECBD541846_.wvu.PrintArea" localSheetId="26" hidden="1">'Bid Form 1st Envelope '!$A$1:$F$114</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3" hidden="1">'Attach 9'!$17:$17</definedName>
    <definedName name="Z_FA2C7011_FA7A_401B_B8DD_29ECBD541846_.wvu.Rows" localSheetId="16" hidden="1">'Attach 12'!$60:$67,'Attach 12'!$118:$122</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4" hidden="1">'Attach 18 SP'!$149:$153</definedName>
    <definedName name="Z_FA2C7011_FA7A_401B_B8DD_29ECBD541846_.wvu.Rows" localSheetId="25"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3" hidden="1">'Attach 9'!$45:$46</definedName>
    <definedName name="Z_FA2C7011_FA7A_401B_B8DD_29ECBD541846_.wvu.Rows" localSheetId="26" hidden="1">'Bid Form 1st Envelope '!$26:$27,'Bid Form 1st Envelope '!$97:$97,'Bid Form 1st Envelope '!$100:$101</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10'!$A$1:$F$21</definedName>
    <definedName name="Z_FB41F969_87BE_4AD1_A99C_A5F9EA1C8FCB_.wvu.PrintArea" localSheetId="15" hidden="1">'Attach 11'!$A$1:$E$29</definedName>
    <definedName name="Z_FB41F969_87BE_4AD1_A99C_A5F9EA1C8FCB_.wvu.PrintArea" localSheetId="16" hidden="1">'Attach 12'!$A$1:$F$139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'!$A$1:$F$114</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12'!$60:$67,'Attach 12'!$118:$122</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3" hidden="1">'Attach 9'!$45:$46</definedName>
    <definedName name="Z_FB41F969_87BE_4AD1_A99C_A5F9EA1C8FCB_.wvu.Rows" localSheetId="26" hidden="1">'Bid Form 1st Envelope '!$26:$27,'Bid Form 1st Envelope '!$97:$97,'Bid Form 1st Envelope '!$100:$101</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10'!$A$1:$E$21</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'!$A$1:$F$114</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8" hidden="1">'Attach 5'!$4:$4</definedName>
  </definedNames>
  <calcPr calcId="144525"/>
  <customWorkbookViews>
    <customWorkbookView name="Parvinder Malik {परविंदर मलिक} - Personal View" guid="{8AB01F3D-8476-485E-AC3A-C7FF3527F710}" mergeInterval="0" personalView="1" maximized="1" windowWidth="1362" windowHeight="522" tabRatio="694" activeSheetId="11"/>
    <customWorkbookView name="Umesh Kumar Yadav {उमेश कुमार यादव} - Personal View" guid="{CCFF4696-F780-473B-A95E-1C8D0DE9E3DC}" mergeInterval="0" personalView="1" maximized="1" windowWidth="1916" windowHeight="814" tabRatio="694" activeSheetId="27" showComments="commIndAndComment"/>
    <customWorkbookView name="Renuka Sharma {रेणुका शर्मा} - Personal View" guid="{FA2C7011-FA7A-401B-B8DD-29ECBD541846}" mergeInterval="0" personalView="1" maximized="1" windowWidth="1916" windowHeight="755" tabRatio="694"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Ankit Vaishnav {Ankit Vaishnav} - Personal View" guid="{7706378E-40E2-4583-90AF-E6E1DCB3696C}" mergeInterval="0" personalView="1" maximized="1" windowWidth="1436" windowHeight="674" tabRatio="982" activeSheetId="27"/>
    <customWorkbookView name="60001714 - Personal View" guid="{541447CD-8707-47A0-B817-12D9AFDBB8B6}" mergeInterval="0" personalView="1" maximized="1" windowWidth="1916" windowHeight="774" tabRatio="694" activeSheetId="6"/>
  </customWorkbookViews>
  <fileRecoveryPr repairLoad="1"/>
</workbook>
</file>

<file path=xl/calcChain.xml><?xml version="1.0" encoding="utf-8"?>
<calcChain xmlns="http://schemas.openxmlformats.org/spreadsheetml/2006/main">
  <c r="A1" i="11" l="1"/>
  <c r="A3" i="11"/>
  <c r="B11" i="11" l="1"/>
  <c r="B10" i="11"/>
  <c r="D9" i="11"/>
  <c r="D8" i="11"/>
  <c r="D7" i="11"/>
  <c r="A7" i="11"/>
  <c r="D6" i="11"/>
  <c r="A6" i="11"/>
  <c r="A44" i="14"/>
  <c r="F1" i="2" l="1"/>
  <c r="A38" i="17"/>
  <c r="A27" i="17" l="1"/>
  <c r="E8" i="14"/>
  <c r="E9" i="14"/>
  <c r="E10" i="14"/>
  <c r="E11" i="14"/>
  <c r="B85" i="27" l="1"/>
  <c r="A50" i="17" l="1"/>
  <c r="D121" i="17" l="1"/>
  <c r="E12" i="17"/>
  <c r="E11" i="17"/>
  <c r="E10" i="17"/>
  <c r="E9" i="17"/>
  <c r="E8" i="17"/>
  <c r="A8" i="17"/>
  <c r="E7" i="17"/>
  <c r="A1" i="17"/>
  <c r="A42" i="25" l="1"/>
  <c r="A43" i="25"/>
  <c r="A40" i="20"/>
  <c r="A41" i="20"/>
  <c r="A46" i="14" l="1"/>
  <c r="A45" i="14"/>
  <c r="G1" i="14"/>
  <c r="E1" i="12"/>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4" i="27"/>
  <c r="E1" i="26"/>
  <c r="E7" i="26"/>
  <c r="E8" i="26"/>
  <c r="E9" i="26"/>
  <c r="E10" i="26"/>
  <c r="E11" i="26"/>
  <c r="A39" i="25"/>
  <c r="A40" i="25"/>
  <c r="A48" i="25"/>
  <c r="E1" i="24"/>
  <c r="E7" i="24"/>
  <c r="E8" i="24"/>
  <c r="E9" i="24"/>
  <c r="E10" i="24"/>
  <c r="E11" i="24"/>
  <c r="D1" i="23"/>
  <c r="E32" i="23" s="1"/>
  <c r="E60" i="23" s="1"/>
  <c r="Z2" i="23"/>
  <c r="D7" i="23"/>
  <c r="D38" i="23" s="1"/>
  <c r="D8" i="23"/>
  <c r="D39" i="23" s="1"/>
  <c r="D9" i="23"/>
  <c r="D40" i="23" s="1"/>
  <c r="D10" i="23"/>
  <c r="D69" i="23" s="1"/>
  <c r="D11" i="23"/>
  <c r="D70" i="23" s="1"/>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2" s="1"/>
  <c r="A3" i="4"/>
  <c r="Z8" i="4"/>
  <c r="A8" i="4" s="1"/>
  <c r="B9" i="4"/>
  <c r="B10" i="4"/>
  <c r="B11" i="4"/>
  <c r="B12" i="4"/>
  <c r="A14" i="4"/>
  <c r="B17" i="4"/>
  <c r="B18" i="4"/>
  <c r="B19" i="4"/>
  <c r="B20" i="4"/>
  <c r="H22" i="4"/>
  <c r="B24" i="4"/>
  <c r="B20" i="15" s="1"/>
  <c r="E24" i="4"/>
  <c r="AA24" i="4"/>
  <c r="B25" i="4"/>
  <c r="E25" i="4"/>
  <c r="F49" i="14" s="1"/>
  <c r="D24" i="11" s="1"/>
  <c r="AA25" i="4"/>
  <c r="B1" i="3"/>
  <c r="B2" i="3"/>
  <c r="I6" i="3"/>
  <c r="AA6" i="3"/>
  <c r="B7" i="3"/>
  <c r="J8" i="3"/>
  <c r="L8" i="3"/>
  <c r="B10" i="3"/>
  <c r="A7" i="4" s="1"/>
  <c r="B11" i="3"/>
  <c r="J13" i="3"/>
  <c r="B15" i="3"/>
  <c r="B16" i="3"/>
  <c r="H28" i="3"/>
  <c r="G28" i="3" s="1"/>
  <c r="B2" i="2"/>
  <c r="B3" i="2"/>
  <c r="F48" i="14" l="1"/>
  <c r="D23" i="11" s="1"/>
  <c r="E20" i="15"/>
  <c r="B6" i="27"/>
  <c r="AI7" i="27" s="1"/>
  <c r="AI8" i="27" s="1"/>
  <c r="A1" i="23"/>
  <c r="A32" i="23" s="1"/>
  <c r="A60" i="23" s="1"/>
  <c r="F91" i="27"/>
  <c r="A3" i="22"/>
  <c r="A16" i="14"/>
  <c r="D42" i="23"/>
  <c r="B30" i="23"/>
  <c r="B58" i="23" s="1"/>
  <c r="B86" i="23" s="1"/>
  <c r="D30" i="23"/>
  <c r="D58" i="23" s="1"/>
  <c r="D86" i="23" s="1"/>
  <c r="E22" i="5"/>
  <c r="A8" i="26"/>
  <c r="B12" i="24"/>
  <c r="B11" i="19"/>
  <c r="B10" i="24"/>
  <c r="B20" i="22"/>
  <c r="J6" i="3"/>
  <c r="L84" i="27" s="1"/>
  <c r="E17" i="4"/>
  <c r="E19" i="4"/>
  <c r="B16" i="4"/>
  <c r="D67" i="23"/>
  <c r="D66" i="23"/>
  <c r="D41" i="23"/>
  <c r="E20" i="4"/>
  <c r="E18" i="4"/>
  <c r="E16" i="4"/>
  <c r="B10" i="5"/>
  <c r="I26" i="6"/>
  <c r="A18" i="6" s="1"/>
  <c r="H26" i="6"/>
  <c r="A17" i="6" s="1"/>
  <c r="B11" i="6"/>
  <c r="B11" i="13"/>
  <c r="B11" i="15"/>
  <c r="B10" i="7"/>
  <c r="E27" i="12"/>
  <c r="E50" i="12" s="1"/>
  <c r="B10" i="16"/>
  <c r="B10" i="17" s="1"/>
  <c r="B9" i="8"/>
  <c r="B10" i="9"/>
  <c r="B11" i="10"/>
  <c r="B9" i="14"/>
  <c r="B8" i="11" s="1"/>
  <c r="B9" i="18"/>
  <c r="B11" i="21"/>
  <c r="A100" i="27"/>
  <c r="B9" i="6"/>
  <c r="B11" i="8"/>
  <c r="B11" i="12"/>
  <c r="B9" i="13"/>
  <c r="B9" i="15"/>
  <c r="B11" i="18"/>
  <c r="D68" i="23"/>
  <c r="A10" i="28"/>
  <c r="B10" i="28" s="1"/>
  <c r="D10" i="28" s="1"/>
  <c r="A6" i="28"/>
  <c r="B6" i="28" s="1"/>
  <c r="A9" i="28"/>
  <c r="B9" i="28" s="1"/>
  <c r="D9" i="28" s="1"/>
  <c r="A11" i="28"/>
  <c r="B11" i="28" s="1"/>
  <c r="D11" i="28" s="1"/>
  <c r="A8" i="28"/>
  <c r="B8" i="28" s="1"/>
  <c r="D8" i="28" s="1"/>
  <c r="A7" i="28"/>
  <c r="B7" i="28" s="1"/>
  <c r="D7" i="28" s="1"/>
  <c r="K8" i="3"/>
  <c r="L85" i="27"/>
  <c r="B12" i="5"/>
  <c r="B13" i="21"/>
  <c r="B12" i="22"/>
  <c r="B10" i="22"/>
  <c r="A3" i="23"/>
  <c r="A34" i="23" s="1"/>
  <c r="A62" i="23" s="1"/>
  <c r="B11" i="26"/>
  <c r="B9" i="26"/>
  <c r="B12" i="16"/>
  <c r="B12" i="17" s="1"/>
  <c r="E21" i="6"/>
  <c r="B27" i="12"/>
  <c r="B50" i="12" s="1"/>
  <c r="B49" i="14"/>
  <c r="B24" i="11" s="1"/>
  <c r="B12" i="14"/>
  <c r="A3" i="14"/>
  <c r="Z2" i="16"/>
  <c r="B12" i="19"/>
  <c r="B10" i="19"/>
  <c r="B11" i="23"/>
  <c r="B9" i="23"/>
  <c r="B11" i="24"/>
  <c r="B9" i="24"/>
  <c r="A101" i="27"/>
  <c r="E26" i="12"/>
  <c r="E49" i="12" s="1"/>
  <c r="B11" i="5"/>
  <c r="B9" i="5"/>
  <c r="B22" i="6"/>
  <c r="B12" i="6"/>
  <c r="B10" i="6"/>
  <c r="B11" i="7"/>
  <c r="B9" i="7"/>
  <c r="B12" i="8"/>
  <c r="B10" i="8"/>
  <c r="B11" i="9"/>
  <c r="B9" i="9"/>
  <c r="B12" i="10"/>
  <c r="B10" i="10"/>
  <c r="B12" i="12"/>
  <c r="B10" i="12"/>
  <c r="B17" i="13"/>
  <c r="B10" i="13"/>
  <c r="B11" i="14"/>
  <c r="B12" i="15"/>
  <c r="B10" i="15"/>
  <c r="B11" i="16"/>
  <c r="B11" i="17" s="1"/>
  <c r="B9" i="16"/>
  <c r="B9" i="17" s="1"/>
  <c r="B12" i="18"/>
  <c r="B10" i="18"/>
  <c r="B12" i="21"/>
  <c r="B10" i="21"/>
  <c r="E26" i="21" s="1"/>
  <c r="B11" i="22"/>
  <c r="B9" i="22"/>
  <c r="H20" i="22" s="1"/>
  <c r="B12" i="26"/>
  <c r="B10" i="26"/>
  <c r="B12" i="7"/>
  <c r="B12" i="9"/>
  <c r="B13" i="10"/>
  <c r="B23" i="5"/>
  <c r="E34" i="9"/>
  <c r="D71" i="9" s="1"/>
  <c r="D108" i="9" s="1"/>
  <c r="D33" i="10"/>
  <c r="D71" i="10" s="1"/>
  <c r="B9" i="12"/>
  <c r="A3" i="13"/>
  <c r="B10" i="14"/>
  <c r="B9" i="11" s="1"/>
  <c r="A3" i="18"/>
  <c r="B9" i="19"/>
  <c r="B12" i="23"/>
  <c r="B10" i="23"/>
  <c r="B22" i="5"/>
  <c r="B33" i="10"/>
  <c r="B71" i="10" s="1"/>
  <c r="B26" i="12"/>
  <c r="B49" i="12" s="1"/>
  <c r="B16" i="13"/>
  <c r="B48" i="14"/>
  <c r="B23" i="11" s="1"/>
  <c r="B27" i="16"/>
  <c r="B137" i="17" s="1"/>
  <c r="B24" i="8"/>
  <c r="B91" i="21"/>
  <c r="C93" i="27"/>
  <c r="B25" i="7"/>
  <c r="B33" i="9"/>
  <c r="B70" i="9" s="1"/>
  <c r="B107" i="9" s="1"/>
  <c r="B29" i="23"/>
  <c r="B57" i="23" s="1"/>
  <c r="B85" i="23" s="1"/>
  <c r="B21" i="6"/>
  <c r="B24" i="18"/>
  <c r="B24" i="19"/>
  <c r="B89" i="22"/>
  <c r="B19" i="24"/>
  <c r="B30" i="26"/>
  <c r="B90" i="22"/>
  <c r="B20" i="24"/>
  <c r="C94" i="27"/>
  <c r="B34" i="10"/>
  <c r="B72" i="10" s="1"/>
  <c r="B21" i="15"/>
  <c r="B28" i="16"/>
  <c r="B138" i="17" s="1"/>
  <c r="B25" i="18"/>
  <c r="B92" i="21"/>
  <c r="B31" i="26"/>
  <c r="B26" i="7"/>
  <c r="B25" i="8"/>
  <c r="B34" i="9"/>
  <c r="B71" i="9" s="1"/>
  <c r="B108" i="9" s="1"/>
  <c r="B25" i="19"/>
  <c r="E21" i="15"/>
  <c r="E25" i="19"/>
  <c r="E92" i="21"/>
  <c r="H90" i="22"/>
  <c r="E20" i="24"/>
  <c r="E22" i="6"/>
  <c r="D26" i="7"/>
  <c r="E25" i="18"/>
  <c r="E31" i="26"/>
  <c r="F94" i="27"/>
  <c r="E25" i="8"/>
  <c r="E23" i="5"/>
  <c r="D34" i="10"/>
  <c r="D72" i="10" s="1"/>
  <c r="E17" i="13"/>
  <c r="E28" i="16"/>
  <c r="F138" i="17" s="1"/>
  <c r="E16" i="13"/>
  <c r="E24" i="18"/>
  <c r="E91" i="21"/>
  <c r="E30" i="26"/>
  <c r="D25" i="7"/>
  <c r="H89" i="22"/>
  <c r="D29" i="23"/>
  <c r="D57" i="23" s="1"/>
  <c r="D85" i="23" s="1"/>
  <c r="E19" i="24"/>
  <c r="F93" i="27"/>
  <c r="E27" i="16"/>
  <c r="F137" i="17" s="1"/>
  <c r="E24" i="8"/>
  <c r="E33" i="9"/>
  <c r="D70" i="9" s="1"/>
  <c r="D107" i="9" s="1"/>
  <c r="E24" i="19"/>
  <c r="A7" i="23"/>
  <c r="A7" i="12"/>
  <c r="A7" i="8"/>
  <c r="A7" i="7"/>
  <c r="A7" i="6"/>
  <c r="A7" i="26"/>
  <c r="A7" i="22"/>
  <c r="A8" i="21"/>
  <c r="A7" i="19"/>
  <c r="A7" i="13"/>
  <c r="A7" i="24"/>
  <c r="A7" i="18"/>
  <c r="A7" i="9"/>
  <c r="A7" i="5"/>
  <c r="A7" i="16"/>
  <c r="A7" i="17" s="1"/>
  <c r="A7" i="15"/>
  <c r="A7" i="14"/>
  <c r="A8" i="13"/>
  <c r="A8" i="19"/>
  <c r="A8" i="6"/>
  <c r="A8" i="7"/>
  <c r="A8" i="8"/>
  <c r="A8" i="12"/>
  <c r="A8" i="23"/>
  <c r="A8" i="15"/>
  <c r="A8" i="16"/>
  <c r="A8" i="5"/>
  <c r="A8" i="9"/>
  <c r="A9" i="10"/>
  <c r="A8" i="14"/>
  <c r="A8" i="18"/>
  <c r="A8" i="24"/>
  <c r="A9" i="21"/>
  <c r="A8" i="22"/>
  <c r="A1" i="24"/>
  <c r="A1" i="5"/>
  <c r="A1" i="7"/>
  <c r="A1" i="10"/>
  <c r="A36" i="10" s="1"/>
  <c r="A1" i="12"/>
  <c r="A30" i="12" s="1"/>
  <c r="A1" i="15"/>
  <c r="A1" i="27"/>
  <c r="A1" i="6"/>
  <c r="A1" i="14"/>
  <c r="A1" i="8"/>
  <c r="A1" i="13"/>
  <c r="A1" i="18"/>
  <c r="A1" i="21"/>
  <c r="A1" i="22"/>
  <c r="A1" i="26"/>
  <c r="A1" i="9"/>
  <c r="A1" i="16"/>
  <c r="A1" i="19"/>
  <c r="A3" i="19"/>
  <c r="A3" i="26"/>
  <c r="A3" i="7"/>
  <c r="A3" i="9"/>
  <c r="A3" i="10"/>
  <c r="A3" i="12"/>
  <c r="A3" i="24"/>
  <c r="A3" i="5"/>
  <c r="A3" i="16" s="1"/>
  <c r="A3" i="17" s="1"/>
  <c r="A3" i="6"/>
  <c r="A3" i="8"/>
  <c r="A3" i="15"/>
  <c r="A4" i="28" l="1"/>
  <c r="AI6" i="27"/>
  <c r="AI9" i="27"/>
  <c r="A36" i="9"/>
  <c r="A73" i="9"/>
  <c r="B87" i="27" l="1"/>
</calcChain>
</file>

<file path=xl/sharedStrings.xml><?xml version="1.0" encoding="utf-8"?>
<sst xmlns="http://schemas.openxmlformats.org/spreadsheetml/2006/main" count="1473" uniqueCount="832">
  <si>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</si>
  <si>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</si>
  <si>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</si>
  <si>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</si>
  <si>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</si>
  <si>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</si>
  <si>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</si>
  <si>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</si>
  <si>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</si>
  <si>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</si>
  <si>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</si>
  <si>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</si>
  <si>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</si>
  <si>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</si>
  <si>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</si>
  <si>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</si>
  <si>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</si>
  <si>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</si>
  <si>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</si>
  <si>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</si>
  <si>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</si>
  <si>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</si>
  <si>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</si>
  <si>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</si>
  <si>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</si>
  <si>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</si>
  <si>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</si>
  <si>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</si>
  <si>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</si>
  <si>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</si>
  <si>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</si>
  <si>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</si>
  <si>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</si>
  <si>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</si>
  <si>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</si>
  <si>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</si>
  <si>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</si>
  <si>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</si>
  <si>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</si>
  <si>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</si>
  <si>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</si>
  <si>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</si>
  <si>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</si>
  <si>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</si>
  <si>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</si>
  <si>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</si>
  <si>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</si>
  <si>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</si>
  <si>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</si>
  <si>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</si>
  <si>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</si>
  <si>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</si>
  <si>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</si>
  <si>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</si>
  <si>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</si>
  <si>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</si>
  <si>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</si>
  <si>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</si>
  <si>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</si>
  <si>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</si>
  <si>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</si>
  <si>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</si>
  <si>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</si>
  <si>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</si>
  <si>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</si>
  <si>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</si>
  <si>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</si>
  <si>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</si>
  <si>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</si>
  <si>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</si>
  <si>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</si>
  <si>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</si>
  <si>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</si>
  <si>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</si>
  <si>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</si>
  <si>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</si>
  <si>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</si>
  <si>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</si>
  <si>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</si>
  <si>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</si>
  <si>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</si>
  <si>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</si>
  <si>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</si>
  <si>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</si>
  <si>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</si>
  <si>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</si>
  <si>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</si>
  <si>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</si>
  <si>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</si>
  <si>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</si>
  <si>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</si>
  <si>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</si>
  <si>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</si>
  <si>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</si>
  <si>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</si>
  <si>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</si>
  <si>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</si>
  <si>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</si>
  <si>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</si>
  <si>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</si>
  <si>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</si>
  <si>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</si>
  <si>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</si>
  <si>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</si>
  <si>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</si>
  <si>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</si>
  <si>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</si>
  <si>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</si>
  <si>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</si>
  <si>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</si>
  <si>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</si>
  <si>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</si>
  <si>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</si>
  <si>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</si>
  <si>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</si>
  <si>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</si>
  <si>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</si>
  <si>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</si>
  <si>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</si>
  <si>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</si>
  <si>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</si>
  <si>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</si>
  <si>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</si>
  <si>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</si>
  <si>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</si>
  <si>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</si>
  <si>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</si>
  <si>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</si>
  <si>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</si>
  <si>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</si>
  <si>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</si>
  <si>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</si>
  <si>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</si>
  <si>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</si>
  <si>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</si>
  <si>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</si>
  <si>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</si>
  <si>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</si>
  <si>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</si>
  <si>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</si>
  <si>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</si>
  <si>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</si>
  <si>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</si>
  <si>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</si>
  <si>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</si>
  <si>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</si>
  <si>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</si>
  <si>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</si>
  <si>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</si>
  <si>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</si>
  <si>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</si>
  <si>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</si>
  <si>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</si>
  <si>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</si>
  <si>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</si>
  <si>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</si>
  <si>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</si>
  <si>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</si>
  <si>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</si>
  <si>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</si>
  <si>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</si>
  <si>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</si>
  <si>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</si>
  <si>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</si>
  <si>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</si>
  <si>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</si>
  <si>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</si>
  <si>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</si>
  <si>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</si>
  <si>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</si>
  <si>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</si>
  <si>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</si>
  <si>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</si>
  <si>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</si>
  <si>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</si>
  <si>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</si>
  <si>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</si>
  <si>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</si>
  <si>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</si>
  <si>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</si>
  <si>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</si>
  <si>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</si>
  <si>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</si>
  <si>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</si>
  <si>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</si>
  <si>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</si>
  <si>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</si>
  <si>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</si>
  <si>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</si>
  <si>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</si>
  <si>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</si>
  <si>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</si>
  <si>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</si>
  <si>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</si>
  <si>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</si>
  <si>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</si>
  <si>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</si>
  <si>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</si>
  <si>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</si>
  <si>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</si>
  <si>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</si>
  <si>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</si>
  <si>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</si>
  <si>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</si>
  <si>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</si>
  <si>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</si>
  <si>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</si>
  <si>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</si>
  <si>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</si>
  <si>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</si>
  <si>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</si>
  <si>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</si>
  <si>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</si>
  <si>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</si>
  <si>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</si>
  <si>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</si>
  <si>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</si>
  <si>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</si>
  <si>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</si>
  <si>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</si>
  <si>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</si>
  <si>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</si>
  <si>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</si>
  <si>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</si>
  <si>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</si>
  <si>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</si>
  <si>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</si>
  <si>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</si>
  <si>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</si>
  <si>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</si>
  <si>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</si>
  <si>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</si>
  <si>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</si>
  <si>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</si>
  <si>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</si>
  <si>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</si>
  <si>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</si>
  <si>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</si>
  <si>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</si>
  <si>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</si>
  <si>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</si>
  <si>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</si>
  <si>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</si>
  <si>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</si>
  <si>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</si>
  <si>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</si>
  <si>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</si>
  <si>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</si>
  <si>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</si>
  <si>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</si>
  <si>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</si>
  <si>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</si>
  <si>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</si>
  <si>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</si>
  <si>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</si>
  <si>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</si>
  <si>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</si>
  <si>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</si>
  <si>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</si>
  <si>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</si>
  <si>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</si>
  <si>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</si>
  <si>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</si>
  <si>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</si>
  <si>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</si>
  <si>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</si>
  <si>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</si>
  <si>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</si>
  <si>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</si>
  <si>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</si>
  <si>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</si>
  <si>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</si>
  <si>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</si>
  <si>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</si>
  <si>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</si>
  <si>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</si>
  <si>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</si>
  <si>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</si>
  <si>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</si>
  <si>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</si>
  <si>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</si>
  <si>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</si>
  <si>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</si>
  <si>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</si>
  <si>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</si>
  <si>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</si>
  <si>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</si>
  <si>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</si>
  <si>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</si>
  <si>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</si>
  <si>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</si>
  <si>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</si>
  <si>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</si>
  <si>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</si>
  <si>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</si>
  <si>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</si>
  <si>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</si>
  <si>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</si>
  <si>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</si>
  <si>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</si>
  <si>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</si>
  <si>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</si>
  <si>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</si>
  <si>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</si>
  <si>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</si>
  <si>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</si>
  <si>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</si>
  <si>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</si>
  <si>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</si>
  <si>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</si>
  <si>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</si>
  <si>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</si>
  <si>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</si>
  <si>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</si>
  <si>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</si>
  <si>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</si>
  <si>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</si>
  <si>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</si>
  <si>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</si>
  <si>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</si>
  <si>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</si>
  <si>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</si>
  <si>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</si>
  <si>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</si>
  <si>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</si>
  <si>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</si>
  <si>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</si>
  <si>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</si>
  <si>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</si>
  <si>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</si>
  <si>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</si>
  <si>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</si>
  <si>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</si>
  <si>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</si>
  <si>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</si>
  <si>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</si>
  <si>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</si>
  <si>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</si>
  <si>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</si>
  <si>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</si>
  <si>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</si>
  <si>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</si>
  <si>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</si>
  <si>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</si>
  <si>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</si>
  <si>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</si>
  <si>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</si>
  <si>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</si>
  <si>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</si>
  <si>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</si>
  <si>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</si>
  <si>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</si>
  <si>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</si>
  <si>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</si>
  <si>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</si>
  <si>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</si>
  <si>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</si>
  <si>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</si>
  <si>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</si>
  <si>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</si>
  <si>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</si>
  <si>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</si>
  <si>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</si>
  <si>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</si>
  <si>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</si>
  <si>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</si>
  <si>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</si>
  <si>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</si>
  <si>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</si>
  <si>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</si>
  <si>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</si>
  <si>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</si>
  <si>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</si>
  <si>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</si>
  <si>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</si>
  <si>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</si>
  <si>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</si>
  <si>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</si>
  <si>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</si>
  <si>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</si>
  <si>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</si>
  <si>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</si>
  <si>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</si>
  <si>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</si>
  <si>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</si>
  <si>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</si>
  <si>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</si>
  <si>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</si>
  <si>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</si>
  <si>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</si>
  <si>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</si>
  <si>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</si>
  <si>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</si>
  <si>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</si>
  <si>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</si>
  <si>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</si>
  <si>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</si>
  <si>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</si>
  <si>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</si>
  <si>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</si>
  <si>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</si>
  <si>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</si>
  <si>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</si>
  <si>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</si>
  <si>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</si>
  <si>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</si>
  <si>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</si>
  <si>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</si>
  <si>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</si>
  <si>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</si>
  <si>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</si>
  <si>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</si>
  <si>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</si>
  <si>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</si>
  <si>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</si>
  <si>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</si>
  <si>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</si>
  <si>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</si>
  <si>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</si>
  <si>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</si>
  <si>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</si>
  <si>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</si>
  <si>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</si>
  <si>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</si>
  <si>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</si>
  <si>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</si>
  <si>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</si>
  <si>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</si>
  <si>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</si>
  <si>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</si>
  <si>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</si>
  <si>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</si>
  <si>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</si>
  <si>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</si>
  <si>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</si>
  <si>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</si>
  <si>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</si>
  <si>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</si>
  <si>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</si>
  <si>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</si>
  <si>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</si>
  <si>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</si>
  <si>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</si>
  <si>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</si>
  <si>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</si>
  <si>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</si>
  <si>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</si>
  <si>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</si>
  <si>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</si>
  <si>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</si>
  <si>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</si>
  <si>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</si>
  <si>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</si>
  <si>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</si>
  <si>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</si>
  <si>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</si>
  <si>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</si>
  <si>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</si>
  <si>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</si>
  <si>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</si>
  <si>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</si>
  <si>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</si>
  <si>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</si>
  <si>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</si>
  <si>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</si>
  <si>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</si>
  <si>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</si>
  <si>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</si>
  <si>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</si>
  <si>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</si>
  <si>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</si>
  <si>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</si>
  <si>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</si>
  <si>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</si>
  <si>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</si>
  <si>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</si>
  <si>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</si>
  <si>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</si>
  <si>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</si>
  <si>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</si>
  <si>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</si>
  <si>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</si>
  <si>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</si>
  <si>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</si>
  <si>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</si>
  <si>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</si>
  <si>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</si>
  <si>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</si>
  <si>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</si>
  <si>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</si>
  <si>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</si>
  <si>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</si>
  <si>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</si>
  <si>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</si>
  <si>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</si>
  <si>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</si>
  <si>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</si>
  <si>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</si>
  <si>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</si>
  <si>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</si>
  <si>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</si>
  <si>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</si>
  <si>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</si>
  <si>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</si>
  <si>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</si>
  <si>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</si>
  <si>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</si>
  <si>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</si>
  <si>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</si>
  <si>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</si>
  <si>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</si>
  <si>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</si>
  <si>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</si>
  <si>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</si>
  <si>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</si>
  <si>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</si>
  <si>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</si>
  <si>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</si>
  <si>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</si>
  <si>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</si>
  <si>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</si>
  <si>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</si>
  <si>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</si>
  <si>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</si>
  <si>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</si>
  <si>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</si>
  <si>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</si>
  <si>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</si>
  <si>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</si>
  <si>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</si>
  <si>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</si>
  <si>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</si>
  <si>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</si>
  <si>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</si>
  <si>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</si>
  <si>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</si>
  <si>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</si>
  <si>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</si>
  <si>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</si>
  <si>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</si>
  <si>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</si>
  <si>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</si>
  <si>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</si>
  <si>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</si>
  <si>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</si>
  <si>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</si>
  <si>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</si>
  <si>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</si>
  <si>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</si>
  <si>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</si>
  <si>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</si>
  <si>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</si>
  <si>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</si>
  <si>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</si>
  <si>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</si>
  <si>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</si>
  <si>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</si>
  <si>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</si>
  <si>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</si>
  <si>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</si>
  <si>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</si>
  <si>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</si>
  <si>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</si>
  <si>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</si>
  <si>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</si>
  <si>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</si>
  <si>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</si>
  <si>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</si>
  <si>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</si>
  <si>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</si>
  <si>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</si>
  <si>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</si>
  <si>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</si>
  <si>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</si>
  <si>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</si>
  <si>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</si>
  <si>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</si>
  <si>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</si>
  <si>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</si>
  <si>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</si>
  <si>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</si>
  <si>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</si>
  <si>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</si>
  <si>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</si>
  <si>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</si>
  <si>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</si>
  <si>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</si>
  <si>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</si>
  <si>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</si>
  <si>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</si>
  <si>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</si>
  <si>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</si>
  <si>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</si>
  <si>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</si>
  <si>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</si>
  <si>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</si>
  <si>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</si>
  <si>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</si>
  <si>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</si>
  <si>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</si>
  <si>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</si>
  <si>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</si>
  <si>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</si>
  <si>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</si>
  <si>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</si>
  <si>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</si>
  <si>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</si>
  <si>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</si>
  <si>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</si>
  <si>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</si>
  <si>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</si>
  <si>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</si>
  <si>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</si>
  <si>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</si>
  <si>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</si>
  <si>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</si>
  <si>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</si>
  <si>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</si>
  <si>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</si>
  <si>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</si>
  <si>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</si>
  <si>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</si>
  <si>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</si>
  <si>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</si>
  <si>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</si>
  <si>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</si>
  <si>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</si>
  <si>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</si>
  <si>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</si>
  <si>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</si>
  <si>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</si>
  <si>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</si>
  <si>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</si>
  <si>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</si>
  <si>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</si>
  <si>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</si>
  <si>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</si>
  <si>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</si>
  <si>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</si>
  <si>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</si>
  <si>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</si>
  <si>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</si>
  <si>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</si>
  <si>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</si>
  <si>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</si>
  <si>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</si>
  <si>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</si>
  <si>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</si>
  <si>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</si>
  <si>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</si>
  <si>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</si>
  <si>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</si>
  <si>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</si>
  <si>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</si>
  <si>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</si>
  <si>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</si>
  <si>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</si>
  <si>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</si>
  <si>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</si>
  <si>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</si>
  <si>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</si>
  <si>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</si>
  <si>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</si>
  <si>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</si>
  <si>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</si>
  <si>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</si>
  <si>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</si>
  <si>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</si>
  <si>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</si>
  <si>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</si>
  <si>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</si>
  <si>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</si>
  <si>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</si>
  <si>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</si>
  <si>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</si>
  <si>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</si>
  <si>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</si>
  <si>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</si>
  <si>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</si>
  <si>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</si>
  <si>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</si>
  <si>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</si>
  <si>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</si>
  <si>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</si>
  <si>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</si>
  <si>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</si>
  <si>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</si>
  <si>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</si>
  <si>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</si>
  <si>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</si>
  <si>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</si>
  <si>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</si>
  <si>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</si>
  <si>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</si>
  <si>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</si>
  <si>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</si>
  <si>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</si>
  <si>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</si>
  <si>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</si>
  <si>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</si>
  <si>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</si>
  <si>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</si>
  <si>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</si>
  <si>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</si>
  <si>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</si>
  <si>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</si>
  <si>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</si>
  <si>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</si>
  <si>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</si>
  <si>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</si>
  <si>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</si>
  <si>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</si>
  <si>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</si>
  <si>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</si>
  <si>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</si>
  <si>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</si>
  <si>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</si>
  <si>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</si>
  <si>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</si>
  <si>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</si>
  <si>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</si>
  <si>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</si>
  <si>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</si>
  <si>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</si>
  <si>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</si>
  <si>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</si>
  <si>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</si>
  <si>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</si>
  <si>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</si>
  <si>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</si>
  <si>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</si>
  <si>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</si>
  <si>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</si>
  <si>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</si>
  <si>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</si>
  <si>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</si>
  <si>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</si>
  <si>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</si>
  <si>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</si>
  <si>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</si>
  <si>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</si>
  <si>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</si>
  <si>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</si>
  <si>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</si>
  <si>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</si>
  <si>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</si>
  <si>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</si>
  <si>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</si>
  <si>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 xml:space="preserve">Affidavit of Self certification regarding Domestic Value Addition in Iron &amp; Steel Products </t>
  </si>
  <si>
    <t>(z) Attachment 25:</t>
  </si>
  <si>
    <t>(aa) Attachment 26:</t>
  </si>
  <si>
    <t>Certification by the Bidder per DoE Order in line with ITB Clause 2.1</t>
  </si>
  <si>
    <t>Joint Venture</t>
  </si>
  <si>
    <t>JV (Joint Venture)</t>
  </si>
  <si>
    <t xml:space="preserve">A) For Equipment Ex-Works Price Component </t>
  </si>
  <si>
    <t>For Installation Price Component</t>
  </si>
  <si>
    <t>2023- 2024</t>
  </si>
  <si>
    <t>2024-2025</t>
  </si>
  <si>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</si>
  <si>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</si>
  <si>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</si>
  <si>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</si>
  <si>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</si>
  <si>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</si>
  <si>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</si>
  <si>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</si>
  <si>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</si>
  <si>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</si>
  <si>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</si>
  <si>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</si>
  <si>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</si>
  <si>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</si>
  <si>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</si>
  <si>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</si>
  <si>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</si>
  <si>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</si>
  <si>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</si>
  <si>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</si>
  <si>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</si>
  <si>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</si>
  <si>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</si>
  <si>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</si>
  <si>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The sum of all the coefficients including labour shall be a+b+c+d+l=0.85</t>
  </si>
  <si>
    <t>Insulating Oil e =</t>
  </si>
  <si>
    <t xml:space="preserve">Value of index </t>
  </si>
  <si>
    <t>Attachments 3(JV), 4,  4(A),  4(B),  5, 5(A), 6, 7,  9,  10, 11, 12, 13, 14, 15, 16, 17,18, 19 and Bid Form for 1st Envelope are included here.</t>
  </si>
  <si>
    <t>(bb) Attachment 27:</t>
  </si>
  <si>
    <t>For our Qualifying Requirements Data, please refer Attachment-QR of this volume.</t>
  </si>
  <si>
    <t>L.T.  Transformer/  Power &amp; Distribution Transformers upto 10MVA upto 33kV (Copper Wound)</t>
  </si>
  <si>
    <t>Transformer Oil, e=</t>
  </si>
  <si>
    <t>Price indices for Transformer Oil, as published by IEEMA.</t>
  </si>
  <si>
    <t>The sum of all the coefficients including labour shall be a+b+c+d+e+l=0.85</t>
  </si>
  <si>
    <t>Price indices for Steel Plates [HR Coil 3.15mm thick (for ratings upto 2,500KVA and voltage upto 33kV)/ MS plate 6mm thick (for rating above 2,500KVA     upto 10MVA and voltage upto 33kV)], as published by IEEMA</t>
  </si>
  <si>
    <t>(cc) Attachment 28:</t>
  </si>
  <si>
    <t xml:space="preserve">Bid-Securing Declaration </t>
  </si>
  <si>
    <t>Attachment-9</t>
  </si>
  <si>
    <t>Attachment 1 Bid Security : Not Applicable</t>
  </si>
  <si>
    <t>Attachment-3(QR), Attachment 20,  Attachment-21,  Attachment-22, Attachment-23, Attachment-24,  Attachment-25, Attachment-26, Attachment-27 &amp; Attachment-28 : To be submitted as per the provisions of the Bidding Documents ( Formats Attached seperately in Volume-III of Bidding Documents)</t>
  </si>
  <si>
    <t xml:space="preserve">Dear Sir,  
We confirm that the equipments offered shall have a minimum (or a maximum, as the case may be) level of guarantees specified in the Technical Specifications.we further guarantee the performance/efficiency  of the equipments in response  to the Technical Specifications.
</t>
  </si>
  <si>
    <t>Substation Package ARP-SS-05 under Comprehensive Scheme for strengthening of Transmission and Distribution System in Arunachal Pradesh.</t>
  </si>
  <si>
    <t>CC-CS/165-NER/SS-4220/3/G7</t>
  </si>
  <si>
    <t>We hereby furnish the relevant details pertaining to the price adjustment provisions for equipment as specified in your specifications and documents for the Substation Package ARP-SS-05. The necessary documentary evidence is enclosed.</t>
  </si>
  <si>
    <t>5MVA, (132/V3)/(33/V3)KV, 1-phase PowerTransformer without Transformer Oil</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</si>
  <si>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 Co-efficient of Labour, Value of which shall be between 0.22 &amp; 0.26. and and the sum of a, b, c, d &amp; l shall be 0.85.</t>
  </si>
  <si>
    <t>For Ex-works Price Component of  Insulating oil for Power Transformer:</t>
  </si>
  <si>
    <t>Published recognized price indices for Insulating oil.</t>
  </si>
  <si>
    <t xml:space="preserve">The sum of the value of coefficients for raw materials: a+b+c+d+e =0.65 to 0.73 and value of coefficient for labour shall be between 0.12 and 0.20,  so that sum of all the coefficients including labour shall be a+b+c+d+e+l=0.85
</t>
  </si>
  <si>
    <t>IV.</t>
  </si>
  <si>
    <t>V.</t>
  </si>
  <si>
    <t>VI.</t>
  </si>
  <si>
    <t>VII.</t>
  </si>
  <si>
    <t>VIII.</t>
  </si>
  <si>
    <t>IX.</t>
  </si>
  <si>
    <t xml:space="preserve">Authorization certificate issued by Domestic Manufacturer for selling Domestically Manufactured  Iron &amp; Steel Products </t>
  </si>
  <si>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</si>
  <si>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</si>
  <si>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</si>
  <si>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</si>
  <si>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</si>
  <si>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X.</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</si>
  <si>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</si>
  <si>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Equipment</t>
  </si>
  <si>
    <t>5 MVAR, 145/√3 kV 1-Phase Bus Reactor</t>
  </si>
  <si>
    <t xml:space="preserve">Guaranteed Differential Total loss  at rated output (KW)
(applicable for each item /unit of the facilities)
</t>
  </si>
  <si>
    <t xml:space="preserve">III.  </t>
  </si>
  <si>
    <t>XI.</t>
  </si>
  <si>
    <t>XII.</t>
  </si>
  <si>
    <t>5 MVAR, 145/√3 kV 1-Phase Bus Reactor without Insulating Oil</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</si>
  <si>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</si>
  <si>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</si>
  <si>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</si>
  <si>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ATTACHMENT-5B</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</si>
</sst>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
      <b/>
      <sz val="11"/>
      <name val="Arial"/>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99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10" fillId="9" borderId="6" xfId="39" applyFont="1" applyFill="1" applyBorder="1" applyAlignment="1" applyProtection="1">
      <alignment horizontal="left" vertical="center" wrapText="1"/>
      <protection hidden="1"/>
    </xf>
    <xf numFmtId="0" fontId="9" fillId="0" borderId="6" xfId="39" applyFont="1" applyBorder="1" applyAlignment="1" applyProtection="1">
      <alignment horizontal="left" vertical="top" wrapText="1"/>
      <protection hidden="1"/>
    </xf>
    <xf numFmtId="0" fontId="10" fillId="0" borderId="6" xfId="0" applyFont="1" applyFill="1" applyBorder="1" applyAlignment="1">
      <alignment horizontal="center" vertical="center"/>
    </xf>
    <xf numFmtId="0" fontId="10" fillId="0" borderId="6" xfId="0" quotePrefix="1" applyFont="1" applyFill="1" applyBorder="1" applyAlignment="1">
      <alignment horizontal="center" vertical="center"/>
    </xf>
    <xf numFmtId="0" fontId="9" fillId="0" borderId="0" xfId="53" applyFont="1" applyFill="1" applyBorder="1" applyAlignment="1" applyProtection="1">
      <alignment horizontal="left" vertical="center" wrapText="1"/>
      <protection hidden="1"/>
    </xf>
    <xf numFmtId="0" fontId="10" fillId="0" borderId="26" xfId="35" applyFont="1" applyBorder="1" applyAlignment="1" applyProtection="1">
      <alignment vertical="center"/>
      <protection hidden="1"/>
    </xf>
    <xf numFmtId="0" fontId="5" fillId="0" borderId="3" xfId="37" applyFont="1" applyBorder="1" applyAlignment="1" applyProtection="1">
      <alignment vertical="top"/>
      <protection hidden="1"/>
    </xf>
    <xf numFmtId="0" fontId="8" fillId="0" borderId="10" xfId="37" applyFont="1" applyBorder="1" applyAlignment="1" applyProtection="1">
      <alignment horizontal="right" vertical="top"/>
      <protection hidden="1"/>
    </xf>
    <xf numFmtId="0" fontId="2" fillId="0" borderId="0" xfId="35"/>
    <xf numFmtId="0" fontId="5" fillId="0" borderId="11" xfId="37" applyFont="1" applyBorder="1" applyAlignment="1" applyProtection="1">
      <alignment vertical="center"/>
      <protection hidden="1"/>
    </xf>
    <xf numFmtId="0" fontId="5" fillId="0" borderId="0" xfId="37" applyFont="1" applyBorder="1" applyAlignment="1" applyProtection="1">
      <alignment vertical="center"/>
      <protection hidden="1"/>
    </xf>
    <xf numFmtId="0" fontId="5" fillId="0" borderId="8" xfId="37" applyFont="1" applyBorder="1" applyAlignment="1" applyProtection="1">
      <alignment vertical="center"/>
      <protection hidden="1"/>
    </xf>
    <xf numFmtId="0" fontId="5" fillId="0" borderId="11" xfId="37" applyFont="1" applyBorder="1" applyAlignment="1" applyProtection="1">
      <alignment horizontal="justify" vertical="center"/>
      <protection hidden="1"/>
    </xf>
    <xf numFmtId="0" fontId="10" fillId="0" borderId="11" xfId="35" applyFont="1" applyBorder="1" applyAlignment="1" applyProtection="1">
      <alignment vertical="center"/>
      <protection hidden="1"/>
    </xf>
    <xf numFmtId="0" fontId="9" fillId="0" borderId="0" xfId="35" applyFont="1" applyBorder="1" applyAlignment="1" applyProtection="1">
      <alignment horizontal="justify" vertical="center"/>
      <protection hidden="1"/>
    </xf>
    <xf numFmtId="0" fontId="9" fillId="0" borderId="8" xfId="35" applyFont="1" applyBorder="1" applyAlignment="1" applyProtection="1">
      <alignment vertical="center"/>
      <protection hidden="1"/>
    </xf>
    <xf numFmtId="0" fontId="10" fillId="0" borderId="11" xfId="53" applyFont="1" applyFill="1" applyBorder="1" applyAlignment="1" applyProtection="1">
      <alignment vertical="center"/>
      <protection hidden="1"/>
    </xf>
    <xf numFmtId="0" fontId="9" fillId="0" borderId="11" xfId="35" applyFont="1" applyBorder="1" applyAlignment="1" applyProtection="1">
      <alignment vertical="center"/>
      <protection hidden="1"/>
    </xf>
    <xf numFmtId="0" fontId="9" fillId="0" borderId="11" xfId="35" applyFont="1" applyBorder="1" applyAlignment="1" applyProtection="1">
      <alignment horizontal="justify" vertical="center"/>
      <protection hidden="1"/>
    </xf>
    <xf numFmtId="0" fontId="5" fillId="0" borderId="0" xfId="37" applyFont="1" applyFill="1" applyBorder="1" applyAlignment="1" applyProtection="1">
      <alignment vertical="center"/>
      <protection hidden="1"/>
    </xf>
    <xf numFmtId="0" fontId="61" fillId="0" borderId="6" xfId="37" applyFont="1" applyBorder="1" applyAlignment="1" applyProtection="1">
      <alignment horizontal="center" vertical="top" wrapText="1"/>
      <protection hidden="1"/>
    </xf>
    <xf numFmtId="0" fontId="61" fillId="2" borderId="6" xfId="37" applyFont="1" applyFill="1" applyBorder="1" applyAlignment="1" applyProtection="1">
      <alignment vertical="top" wrapText="1"/>
      <protection locked="0" hidden="1"/>
    </xf>
    <xf numFmtId="0" fontId="61" fillId="2" borderId="29" xfId="37" applyFont="1" applyFill="1" applyBorder="1" applyAlignment="1" applyProtection="1">
      <alignment horizontal="center" vertical="top" wrapText="1"/>
      <protection locked="0" hidden="1"/>
    </xf>
    <xf numFmtId="0" fontId="61" fillId="2" borderId="15" xfId="37" applyFont="1" applyFill="1" applyBorder="1" applyAlignment="1" applyProtection="1">
      <alignment horizontal="center" vertical="top" wrapText="1"/>
      <protection locked="0" hidden="1"/>
    </xf>
    <xf numFmtId="0" fontId="8" fillId="0" borderId="0" xfId="37" applyFont="1" applyBorder="1" applyAlignment="1" applyProtection="1">
      <alignment horizontal="right" vertical="center" indent="1"/>
      <protection hidden="1"/>
    </xf>
    <xf numFmtId="0" fontId="10" fillId="0" borderId="11" xfId="35" applyFont="1" applyBorder="1" applyAlignment="1" applyProtection="1">
      <alignment horizontal="left" vertical="center"/>
      <protection hidden="1"/>
    </xf>
    <xf numFmtId="172" fontId="10" fillId="0" borderId="0" xfId="35" applyNumberFormat="1" applyFont="1" applyBorder="1" applyAlignment="1" applyProtection="1">
      <alignment horizontal="left" vertical="center" indent="1"/>
      <protection hidden="1"/>
    </xf>
    <xf numFmtId="0" fontId="10" fillId="0" borderId="0" xfId="35" applyFont="1" applyBorder="1" applyAlignment="1" applyProtection="1">
      <alignment horizontal="right" vertical="center" indent="1"/>
      <protection hidden="1"/>
    </xf>
    <xf numFmtId="0" fontId="10" fillId="0" borderId="0" xfId="35" applyFont="1" applyBorder="1" applyAlignment="1" applyProtection="1">
      <alignment horizontal="left" vertical="center" wrapText="1" indent="1"/>
      <protection hidden="1"/>
    </xf>
    <xf numFmtId="0" fontId="2" fillId="0" borderId="11" xfId="35" applyBorder="1"/>
    <xf numFmtId="0" fontId="2" fillId="0" borderId="0" xfId="35" applyBorder="1"/>
    <xf numFmtId="0" fontId="2" fillId="0" borderId="8" xfId="35" applyBorder="1"/>
    <xf numFmtId="0" fontId="2" fillId="0" borderId="12" xfId="35" applyBorder="1"/>
    <xf numFmtId="0" fontId="2" fillId="0" borderId="4" xfId="35" applyBorder="1"/>
    <xf numFmtId="0" fontId="2" fillId="0" borderId="9" xfId="35" applyBorder="1"/>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11" fillId="0" borderId="0" xfId="35" applyFont="1" applyAlignment="1" applyProtection="1">
      <alignment horizontal="center" vertical="center" wrapText="1"/>
      <protection hidden="1"/>
    </xf>
    <xf numFmtId="0" fontId="8" fillId="0" borderId="11" xfId="37" applyFont="1" applyFill="1" applyBorder="1" applyAlignment="1" applyProtection="1">
      <alignment horizontal="center" vertical="center"/>
      <protection hidden="1"/>
    </xf>
    <xf numFmtId="0" fontId="8" fillId="0" borderId="0" xfId="37" applyFont="1" applyFill="1" applyBorder="1" applyAlignment="1" applyProtection="1">
      <alignment horizontal="center" vertical="center"/>
      <protection hidden="1"/>
    </xf>
    <xf numFmtId="0" fontId="8" fillId="0" borderId="8" xfId="37" applyFont="1" applyFill="1" applyBorder="1" applyAlignment="1" applyProtection="1">
      <alignment horizontal="center" vertical="center"/>
      <protection hidden="1"/>
    </xf>
    <xf numFmtId="0" fontId="10" fillId="0" borderId="11" xfId="35" applyFont="1" applyBorder="1" applyAlignment="1" applyProtection="1">
      <alignment horizontal="justify" vertical="center" wrapText="1"/>
      <protection hidden="1"/>
    </xf>
    <xf numFmtId="0" fontId="10" fillId="0" borderId="0" xfId="35" applyFont="1" applyBorder="1" applyAlignment="1" applyProtection="1">
      <alignment horizontal="justify" vertical="center" wrapText="1"/>
      <protection hidden="1"/>
    </xf>
    <xf numFmtId="0" fontId="61" fillId="2" borderId="29" xfId="37" applyFont="1" applyFill="1" applyBorder="1" applyAlignment="1" applyProtection="1">
      <alignment horizontal="center" vertical="top" wrapText="1"/>
      <protection locked="0" hidden="1"/>
    </xf>
    <xf numFmtId="0" fontId="61" fillId="2" borderId="15" xfId="37" applyFont="1" applyFill="1" applyBorder="1" applyAlignment="1" applyProtection="1">
      <alignment horizontal="center" vertical="top" wrapText="1"/>
      <protection locked="0" hidden="1"/>
    </xf>
    <xf numFmtId="0" fontId="5" fillId="0" borderId="11" xfId="37" applyFont="1" applyBorder="1" applyAlignment="1" applyProtection="1">
      <alignment horizontal="justify" vertical="center" wrapText="1"/>
      <protection hidden="1"/>
    </xf>
    <xf numFmtId="0" fontId="5" fillId="0" borderId="0" xfId="37" applyFont="1" applyBorder="1" applyAlignment="1" applyProtection="1">
      <alignment horizontal="justify" vertical="center"/>
      <protection hidden="1"/>
    </xf>
    <xf numFmtId="0" fontId="5" fillId="0" borderId="8" xfId="37" applyFont="1" applyBorder="1" applyAlignment="1" applyProtection="1">
      <alignment horizontal="justify" vertical="center"/>
      <protection hidden="1"/>
    </xf>
    <xf numFmtId="0" fontId="83" fillId="0" borderId="7" xfId="37" applyFont="1" applyBorder="1" applyAlignment="1" applyProtection="1">
      <alignment horizontal="center" vertical="center" wrapText="1"/>
      <protection hidden="1"/>
    </xf>
    <xf numFmtId="0" fontId="83" fillId="0" borderId="13" xfId="37" applyFont="1" applyBorder="1" applyAlignment="1" applyProtection="1">
      <alignment horizontal="center" vertical="center" wrapText="1"/>
      <protection hidden="1"/>
    </xf>
    <xf numFmtId="0" fontId="83" fillId="0" borderId="33" xfId="37" applyFont="1" applyBorder="1" applyAlignment="1" applyProtection="1">
      <alignment horizontal="center" vertical="center" wrapText="1"/>
      <protection hidden="1"/>
    </xf>
    <xf numFmtId="0" fontId="83" fillId="0" borderId="34" xfId="37" applyFont="1" applyBorder="1" applyAlignment="1" applyProtection="1">
      <alignment horizontal="center" vertical="center" wrapText="1"/>
      <protection hidden="1"/>
    </xf>
    <xf numFmtId="0" fontId="83" fillId="0" borderId="12" xfId="37" applyFont="1" applyBorder="1" applyAlignment="1" applyProtection="1">
      <alignment horizontal="center" vertical="center" wrapText="1"/>
      <protection hidden="1"/>
    </xf>
    <xf numFmtId="0" fontId="83" fillId="0" borderId="9" xfId="37"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9" fillId="0" borderId="26" xfId="0" applyFont="1" applyBorder="1" applyAlignment="1" applyProtection="1">
      <alignment horizontal="center" vertical="center"/>
      <protection hidden="1"/>
    </xf>
    <xf numFmtId="0" fontId="9" fillId="0" borderId="10" xfId="0" applyFont="1" applyBorder="1" applyAlignment="1" applyProtection="1">
      <alignment horizontal="center" vertical="center"/>
      <protection hidden="1"/>
    </xf>
    <xf numFmtId="0" fontId="46" fillId="11" borderId="26" xfId="0" applyFont="1" applyFill="1" applyBorder="1" applyAlignment="1" applyProtection="1">
      <alignment horizontal="left" vertical="center"/>
      <protection hidden="1"/>
    </xf>
    <xf numFmtId="0" fontId="46" fillId="11" borderId="3" xfId="0"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10" fillId="13" borderId="0" xfId="0" applyFont="1" applyFill="1" applyAlignment="1">
      <alignment horizontal="center" vertical="center"/>
    </xf>
    <xf numFmtId="0" fontId="83" fillId="0" borderId="6" xfId="59" applyFont="1" applyFill="1" applyBorder="1" applyAlignment="1" applyProtection="1">
      <alignment horizontal="center" vertical="center" wrapText="1"/>
      <protection hidden="1"/>
    </xf>
    <xf numFmtId="0" fontId="83" fillId="0" borderId="24" xfId="59" applyFont="1" applyFill="1" applyBorder="1" applyAlignment="1" applyProtection="1">
      <alignment horizontal="center" vertical="center" wrapText="1"/>
      <protection hidden="1"/>
    </xf>
    <xf numFmtId="0" fontId="83" fillId="0" borderId="34" xfId="59" applyFont="1" applyFill="1" applyBorder="1" applyAlignment="1" applyProtection="1">
      <alignment horizontal="center" vertical="center" wrapText="1"/>
      <protection hidden="1"/>
    </xf>
    <xf numFmtId="0" fontId="61" fillId="0" borderId="26" xfId="59" quotePrefix="1" applyFont="1" applyFill="1" applyBorder="1" applyAlignment="1" applyProtection="1">
      <alignment horizontal="left" vertical="center" wrapText="1"/>
      <protection hidden="1"/>
    </xf>
    <xf numFmtId="0" fontId="61" fillId="0" borderId="10" xfId="59" applyFont="1" applyFill="1" applyBorder="1" applyAlignment="1" applyProtection="1">
      <alignment horizontal="left" vertical="center" wrapText="1"/>
      <protection hidden="1"/>
    </xf>
    <xf numFmtId="0" fontId="5" fillId="2" borderId="26" xfId="35" applyFont="1" applyFill="1" applyBorder="1" applyAlignment="1" applyProtection="1">
      <alignment horizontal="center" vertical="top" wrapText="1"/>
      <protection locked="0" hidden="1"/>
    </xf>
    <xf numFmtId="0" fontId="5" fillId="2" borderId="3" xfId="35" applyFont="1" applyFill="1" applyBorder="1" applyAlignment="1" applyProtection="1">
      <alignment horizontal="center" vertical="top" wrapText="1"/>
      <protection locked="0" hidden="1"/>
    </xf>
    <xf numFmtId="0" fontId="5" fillId="2" borderId="10" xfId="35" applyFont="1" applyFill="1" applyBorder="1" applyAlignment="1" applyProtection="1">
      <alignment horizontal="center" vertical="top" wrapText="1"/>
      <protection locked="0" hidden="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80" fillId="0" borderId="0" xfId="38" applyFont="1" applyBorder="1" applyAlignment="1">
      <alignment horizontal="left" vertical="top" wrapText="1"/>
    </xf>
    <xf numFmtId="0" fontId="10" fillId="9" borderId="6" xfId="37" applyFont="1" applyFill="1" applyBorder="1" applyAlignment="1" applyProtection="1">
      <alignment horizontal="left" vertical="center" wrapText="1"/>
      <protection hidden="1"/>
    </xf>
    <xf numFmtId="0" fontId="74" fillId="0" borderId="3" xfId="37" applyFont="1" applyBorder="1" applyAlignment="1" applyProtection="1">
      <alignment horizontal="left" vertical="top"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59"/>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revisionHeaders" Target="revisions/revisionHeader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fmlaLink="$H$20" lockText="1" noThreeD="1"/>
</file>

<file path=xl/ctrlProps/ctrlProp5.xml><?xml version="1.0" encoding="utf-8"?>
<formControlPr xmlns="http://schemas.microsoft.com/office/spreadsheetml/2009/9/main" objectType="Radio" firstButton="1" fmlaLink="$H$71"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1256" y="0"/>
          <a:ext cx="1100138" cy="8572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95233" name="Check Box 1" hidden="1">
              <a:extLst>
                <a:ext uri="{63B3BB69-23CF-44E3-9099-C40C66FF867C}">
                  <a14:compatExt spid="_x0000_s95233"/>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7724775" y="47625"/>
          <a:ext cx="1552575" cy="942975"/>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10001250"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24579"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xmlns:a14="http://schemas.microsoft.com/office/drawing/2010/main"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3"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0" name="Option Button 4" hidden="1">
              <a:extLst>
                <a:ext uri="{63B3BB69-23CF-44E3-9099-C40C66FF867C}">
                  <a14:compatExt spid="_x0000_s2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5"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6"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7"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8"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9"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0"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1"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12" name="Option Button 1" hidden="1">
              <a:extLst>
                <a:ext uri="{63B3BB69-23CF-44E3-9099-C40C66FF867C}">
                  <a14:compatExt spid="_x0000_s24579"/>
                </a:ext>
              </a:extLst>
            </xdr:cNvPr>
            <xdr:cNvSpPr/>
          </xdr:nvSpPr>
          <xdr:spPr>
            <a:xfrm>
              <a:off x="0" y="0"/>
              <a:ext cx="0" cy="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3_PARVINDER%20MALIK/01_G7/12.%20ARP%20-%20SS05/02.%20Bidding%20Documents/Base-TW31-G4/Volume-III%20(6)/Volume-III/Volume-III/Volume-III/01st%20Envelope-Bid%20Form%20%20%20Attachments-TW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83\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row r="3">
          <cell r="B3" t="str">
            <v>CC-CS/165-NER/TW-4217/3/G4</v>
          </cell>
        </row>
      </sheetData>
      <sheetData sheetId="1"/>
      <sheetData sheetId="2"/>
      <sheetData sheetId="3">
        <row r="3">
          <cell r="A3" t="str">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ell>
        </row>
        <row r="7">
          <cell r="A7" t="str">
            <v>Bidder’s Name and Address :</v>
          </cell>
          <cell r="E7" t="str">
            <v>To:</v>
          </cell>
        </row>
        <row r="8">
          <cell r="A8" t="str">
            <v xml:space="preserve">JOINT VENTURE (JV) OF  &amp; </v>
          </cell>
          <cell r="E8" t="str">
            <v>Contract Services</v>
          </cell>
        </row>
        <row r="9">
          <cell r="E9" t="str">
            <v>Power Grid Corporation of India Ltd.,</v>
          </cell>
        </row>
        <row r="10">
          <cell r="E10" t="str">
            <v>"Saudamini", Plot No. 2, Sector 29</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D0EE74D-6816-4D25-91E3-5363868AB6EB}" protected="1">
  <header guid="{8D0EE74D-6816-4D25-91E3-5363868AB6EB}" dateTime="2021-03-10T14:36:47" maxSheetId="30" userName="Parvinder Malik {परविंदर मलिक}"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drawing" Target="../drawings/drawing2.xml"/><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34" Type="http://schemas.openxmlformats.org/officeDocument/2006/relationships/drawing" Target="../drawings/drawing3.xml"/><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34" Type="http://schemas.openxmlformats.org/officeDocument/2006/relationships/drawing" Target="../drawings/drawing4.xml"/><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drawing" Target="../drawings/drawing5.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drawing" Target="../drawings/drawing6.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34" Type="http://schemas.openxmlformats.org/officeDocument/2006/relationships/drawing" Target="../drawings/drawing7.xml"/><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drawing" Target="../drawings/drawing8.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printerSettings" Target="../printerSettings/printerSettings276.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printerSettings" Target="../printerSettings/printerSettings275.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36" Type="http://schemas.openxmlformats.org/officeDocument/2006/relationships/ctrlProp" Target="../ctrlProps/ctrlProp1.xml"/><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 Id="rId35"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drawing" Target="../drawings/drawing9.xml"/><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5" Type="http://schemas.openxmlformats.org/officeDocument/2006/relationships/ctrlProp" Target="../ctrlProps/ctrlProp2.xml"/><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ctrlProp" Target="../ctrlProps/ctrlProp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8.bin"/><Relationship Id="rId13" Type="http://schemas.openxmlformats.org/officeDocument/2006/relationships/printerSettings" Target="../printerSettings/printerSettings303.bin"/><Relationship Id="rId18" Type="http://schemas.openxmlformats.org/officeDocument/2006/relationships/printerSettings" Target="../printerSettings/printerSettings308.bin"/><Relationship Id="rId26" Type="http://schemas.openxmlformats.org/officeDocument/2006/relationships/printerSettings" Target="../printerSettings/printerSettings316.bin"/><Relationship Id="rId3" Type="http://schemas.openxmlformats.org/officeDocument/2006/relationships/printerSettings" Target="../printerSettings/printerSettings293.bin"/><Relationship Id="rId21" Type="http://schemas.openxmlformats.org/officeDocument/2006/relationships/printerSettings" Target="../printerSettings/printerSettings311.bin"/><Relationship Id="rId34" Type="http://schemas.openxmlformats.org/officeDocument/2006/relationships/drawing" Target="../drawings/drawing11.xml"/><Relationship Id="rId7" Type="http://schemas.openxmlformats.org/officeDocument/2006/relationships/printerSettings" Target="../printerSettings/printerSettings297.bin"/><Relationship Id="rId12" Type="http://schemas.openxmlformats.org/officeDocument/2006/relationships/printerSettings" Target="../printerSettings/printerSettings302.bin"/><Relationship Id="rId17" Type="http://schemas.openxmlformats.org/officeDocument/2006/relationships/printerSettings" Target="../printerSettings/printerSettings307.bin"/><Relationship Id="rId25" Type="http://schemas.openxmlformats.org/officeDocument/2006/relationships/printerSettings" Target="../printerSettings/printerSettings315.bin"/><Relationship Id="rId33" Type="http://schemas.openxmlformats.org/officeDocument/2006/relationships/printerSettings" Target="../printerSettings/printerSettings323.bin"/><Relationship Id="rId2" Type="http://schemas.openxmlformats.org/officeDocument/2006/relationships/printerSettings" Target="../printerSettings/printerSettings292.bin"/><Relationship Id="rId16" Type="http://schemas.openxmlformats.org/officeDocument/2006/relationships/printerSettings" Target="../printerSettings/printerSettings306.bin"/><Relationship Id="rId20" Type="http://schemas.openxmlformats.org/officeDocument/2006/relationships/printerSettings" Target="../printerSettings/printerSettings310.bin"/><Relationship Id="rId29" Type="http://schemas.openxmlformats.org/officeDocument/2006/relationships/printerSettings" Target="../printerSettings/printerSettings319.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11" Type="http://schemas.openxmlformats.org/officeDocument/2006/relationships/printerSettings" Target="../printerSettings/printerSettings301.bin"/><Relationship Id="rId24" Type="http://schemas.openxmlformats.org/officeDocument/2006/relationships/printerSettings" Target="../printerSettings/printerSettings314.bin"/><Relationship Id="rId32" Type="http://schemas.openxmlformats.org/officeDocument/2006/relationships/printerSettings" Target="../printerSettings/printerSettings322.bin"/><Relationship Id="rId5" Type="http://schemas.openxmlformats.org/officeDocument/2006/relationships/printerSettings" Target="../printerSettings/printerSettings295.bin"/><Relationship Id="rId15" Type="http://schemas.openxmlformats.org/officeDocument/2006/relationships/printerSettings" Target="../printerSettings/printerSettings305.bin"/><Relationship Id="rId23" Type="http://schemas.openxmlformats.org/officeDocument/2006/relationships/printerSettings" Target="../printerSettings/printerSettings313.bin"/><Relationship Id="rId28" Type="http://schemas.openxmlformats.org/officeDocument/2006/relationships/printerSettings" Target="../printerSettings/printerSettings318.bin"/><Relationship Id="rId36" Type="http://schemas.openxmlformats.org/officeDocument/2006/relationships/ctrlProp" Target="../ctrlProps/ctrlProp4.xml"/><Relationship Id="rId10" Type="http://schemas.openxmlformats.org/officeDocument/2006/relationships/printerSettings" Target="../printerSettings/printerSettings300.bin"/><Relationship Id="rId19" Type="http://schemas.openxmlformats.org/officeDocument/2006/relationships/printerSettings" Target="../printerSettings/printerSettings309.bin"/><Relationship Id="rId31" Type="http://schemas.openxmlformats.org/officeDocument/2006/relationships/printerSettings" Target="../printerSettings/printerSettings321.bin"/><Relationship Id="rId4" Type="http://schemas.openxmlformats.org/officeDocument/2006/relationships/printerSettings" Target="../printerSettings/printerSettings294.bin"/><Relationship Id="rId9" Type="http://schemas.openxmlformats.org/officeDocument/2006/relationships/printerSettings" Target="../printerSettings/printerSettings299.bin"/><Relationship Id="rId14" Type="http://schemas.openxmlformats.org/officeDocument/2006/relationships/printerSettings" Target="../printerSettings/printerSettings304.bin"/><Relationship Id="rId22" Type="http://schemas.openxmlformats.org/officeDocument/2006/relationships/printerSettings" Target="../printerSettings/printerSettings312.bin"/><Relationship Id="rId27" Type="http://schemas.openxmlformats.org/officeDocument/2006/relationships/printerSettings" Target="../printerSettings/printerSettings317.bin"/><Relationship Id="rId30" Type="http://schemas.openxmlformats.org/officeDocument/2006/relationships/printerSettings" Target="../printerSettings/printerSettings320.bin"/><Relationship Id="rId35"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33" Type="http://schemas.openxmlformats.org/officeDocument/2006/relationships/drawing" Target="../drawings/drawing12.xml"/><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29" Type="http://schemas.openxmlformats.org/officeDocument/2006/relationships/printerSettings" Target="../printerSettings/printerSettings352.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32" Type="http://schemas.openxmlformats.org/officeDocument/2006/relationships/printerSettings" Target="../printerSettings/printerSettings355.bin"/><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28" Type="http://schemas.openxmlformats.org/officeDocument/2006/relationships/printerSettings" Target="../printerSettings/printerSettings351.bin"/><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31" Type="http://schemas.openxmlformats.org/officeDocument/2006/relationships/printerSettings" Target="../printerSettings/printerSettings354.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printerSettings" Target="../printerSettings/printerSettings350.bin"/><Relationship Id="rId30" Type="http://schemas.openxmlformats.org/officeDocument/2006/relationships/printerSettings" Target="../printerSettings/printerSettings35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34" Type="http://schemas.openxmlformats.org/officeDocument/2006/relationships/drawing" Target="../drawings/drawing13.xml"/><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6.bin"/><Relationship Id="rId13" Type="http://schemas.openxmlformats.org/officeDocument/2006/relationships/printerSettings" Target="../printerSettings/printerSettings401.bin"/><Relationship Id="rId18" Type="http://schemas.openxmlformats.org/officeDocument/2006/relationships/printerSettings" Target="../printerSettings/printerSettings406.bin"/><Relationship Id="rId26" Type="http://schemas.openxmlformats.org/officeDocument/2006/relationships/printerSettings" Target="../printerSettings/printerSettings414.bin"/><Relationship Id="rId3" Type="http://schemas.openxmlformats.org/officeDocument/2006/relationships/printerSettings" Target="../printerSettings/printerSettings391.bin"/><Relationship Id="rId21" Type="http://schemas.openxmlformats.org/officeDocument/2006/relationships/printerSettings" Target="../printerSettings/printerSettings409.bin"/><Relationship Id="rId34" Type="http://schemas.openxmlformats.org/officeDocument/2006/relationships/drawing" Target="../drawings/drawing14.xml"/><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5" Type="http://schemas.openxmlformats.org/officeDocument/2006/relationships/printerSettings" Target="../printerSettings/printerSettings413.bin"/><Relationship Id="rId33" Type="http://schemas.openxmlformats.org/officeDocument/2006/relationships/printerSettings" Target="../printerSettings/printerSettings421.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20" Type="http://schemas.openxmlformats.org/officeDocument/2006/relationships/printerSettings" Target="../printerSettings/printerSettings408.bin"/><Relationship Id="rId29" Type="http://schemas.openxmlformats.org/officeDocument/2006/relationships/printerSettings" Target="../printerSettings/printerSettings417.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24" Type="http://schemas.openxmlformats.org/officeDocument/2006/relationships/printerSettings" Target="../printerSettings/printerSettings412.bin"/><Relationship Id="rId32" Type="http://schemas.openxmlformats.org/officeDocument/2006/relationships/printerSettings" Target="../printerSettings/printerSettings420.bin"/><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23" Type="http://schemas.openxmlformats.org/officeDocument/2006/relationships/printerSettings" Target="../printerSettings/printerSettings411.bin"/><Relationship Id="rId28" Type="http://schemas.openxmlformats.org/officeDocument/2006/relationships/printerSettings" Target="../printerSettings/printerSettings416.bin"/><Relationship Id="rId10" Type="http://schemas.openxmlformats.org/officeDocument/2006/relationships/printerSettings" Target="../printerSettings/printerSettings398.bin"/><Relationship Id="rId19" Type="http://schemas.openxmlformats.org/officeDocument/2006/relationships/printerSettings" Target="../printerSettings/printerSettings407.bin"/><Relationship Id="rId31" Type="http://schemas.openxmlformats.org/officeDocument/2006/relationships/printerSettings" Target="../printerSettings/printerSettings419.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 Id="rId22" Type="http://schemas.openxmlformats.org/officeDocument/2006/relationships/printerSettings" Target="../printerSettings/printerSettings410.bin"/><Relationship Id="rId27" Type="http://schemas.openxmlformats.org/officeDocument/2006/relationships/printerSettings" Target="../printerSettings/printerSettings415.bin"/><Relationship Id="rId30" Type="http://schemas.openxmlformats.org/officeDocument/2006/relationships/printerSettings" Target="../printerSettings/printerSettings41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34" Type="http://schemas.openxmlformats.org/officeDocument/2006/relationships/drawing" Target="../drawings/drawing15.xml"/><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printerSettings" Target="../printerSettings/printerSettings454.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6.xml"/><Relationship Id="rId3" Type="http://schemas.openxmlformats.org/officeDocument/2006/relationships/printerSettings" Target="../printerSettings/printerSettings457.bin"/><Relationship Id="rId7" Type="http://schemas.openxmlformats.org/officeDocument/2006/relationships/printerSettings" Target="../printerSettings/printerSettings461.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5" Type="http://schemas.openxmlformats.org/officeDocument/2006/relationships/printerSettings" Target="../printerSettings/printerSettings459.bin"/><Relationship Id="rId4" Type="http://schemas.openxmlformats.org/officeDocument/2006/relationships/printerSettings" Target="../printerSettings/printerSettings4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34" Type="http://schemas.openxmlformats.org/officeDocument/2006/relationships/drawing" Target="../drawings/drawing17.xml"/><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33" Type="http://schemas.openxmlformats.org/officeDocument/2006/relationships/printerSettings" Target="../printerSettings/printerSettings494.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29" Type="http://schemas.openxmlformats.org/officeDocument/2006/relationships/printerSettings" Target="../printerSettings/printerSettings490.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32" Type="http://schemas.openxmlformats.org/officeDocument/2006/relationships/printerSettings" Target="../printerSettings/printerSettings493.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printerSettings" Target="../printerSettings/printerSettings489.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31" Type="http://schemas.openxmlformats.org/officeDocument/2006/relationships/printerSettings" Target="../printerSettings/printerSettings492.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 Id="rId30" Type="http://schemas.openxmlformats.org/officeDocument/2006/relationships/printerSettings" Target="../printerSettings/printerSettings49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29" Type="http://schemas.openxmlformats.org/officeDocument/2006/relationships/drawing" Target="../drawings/drawing18.xml"/><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printerSettings" Target="../printerSettings/printerSettings522.bin"/><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26" Type="http://schemas.openxmlformats.org/officeDocument/2006/relationships/printerSettings" Target="../printerSettings/printerSettings548.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5" Type="http://schemas.openxmlformats.org/officeDocument/2006/relationships/printerSettings" Target="../printerSettings/printerSettings547.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29" Type="http://schemas.openxmlformats.org/officeDocument/2006/relationships/drawing" Target="../drawings/drawing19.xml"/><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24" Type="http://schemas.openxmlformats.org/officeDocument/2006/relationships/printerSettings" Target="../printerSettings/printerSettings546.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printerSettings" Target="../printerSettings/printerSettings545.bin"/><Relationship Id="rId28" Type="http://schemas.openxmlformats.org/officeDocument/2006/relationships/printerSettings" Target="../printerSettings/printerSettings550.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 Id="rId27" Type="http://schemas.openxmlformats.org/officeDocument/2006/relationships/printerSettings" Target="../printerSettings/printerSettings54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34" Type="http://schemas.openxmlformats.org/officeDocument/2006/relationships/ctrlProp" Target="../ctrlProps/ctrlProp6.xml"/><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ctrlProp" Target="../ctrlProps/ctrlProp5.xml"/><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vmlDrawing" Target="../drawings/vmlDrawing5.v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drawing" Target="../drawings/drawing20.xml"/><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printerSettings" Target="../printerSettings/printerSettings580.bin"/><Relationship Id="rId35" Type="http://schemas.openxmlformats.org/officeDocument/2006/relationships/ctrlProp" Target="../ctrlProps/ctrlProp7.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34" Type="http://schemas.openxmlformats.org/officeDocument/2006/relationships/drawing" Target="../drawings/drawing21.xml"/><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1.bin"/><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28" Type="http://schemas.openxmlformats.org/officeDocument/2006/relationships/drawing" Target="../drawings/drawing22.xml"/><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printerSettings" Target="../printerSettings/printerSettings64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19" Type="http://schemas.openxmlformats.org/officeDocument/2006/relationships/drawing" Target="../drawings/drawing23.xml"/><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6.bin"/><Relationship Id="rId13" Type="http://schemas.openxmlformats.org/officeDocument/2006/relationships/drawing" Target="../drawings/drawing24.xml"/><Relationship Id="rId3" Type="http://schemas.openxmlformats.org/officeDocument/2006/relationships/printerSettings" Target="../printerSettings/printerSettings661.bin"/><Relationship Id="rId7" Type="http://schemas.openxmlformats.org/officeDocument/2006/relationships/printerSettings" Target="../printerSettings/printerSettings665.bin"/><Relationship Id="rId12" Type="http://schemas.openxmlformats.org/officeDocument/2006/relationships/printerSettings" Target="../printerSettings/printerSettings670.bin"/><Relationship Id="rId2" Type="http://schemas.openxmlformats.org/officeDocument/2006/relationships/printerSettings" Target="../printerSettings/printerSettings660.bin"/><Relationship Id="rId1" Type="http://schemas.openxmlformats.org/officeDocument/2006/relationships/printerSettings" Target="../printerSettings/printerSettings659.bin"/><Relationship Id="rId6" Type="http://schemas.openxmlformats.org/officeDocument/2006/relationships/printerSettings" Target="../printerSettings/printerSettings664.bin"/><Relationship Id="rId11" Type="http://schemas.openxmlformats.org/officeDocument/2006/relationships/printerSettings" Target="../printerSettings/printerSettings669.bin"/><Relationship Id="rId5" Type="http://schemas.openxmlformats.org/officeDocument/2006/relationships/printerSettings" Target="../printerSettings/printerSettings663.bin"/><Relationship Id="rId10" Type="http://schemas.openxmlformats.org/officeDocument/2006/relationships/printerSettings" Target="../printerSettings/printerSettings668.bin"/><Relationship Id="rId4" Type="http://schemas.openxmlformats.org/officeDocument/2006/relationships/printerSettings" Target="../printerSettings/printerSettings662.bin"/><Relationship Id="rId9" Type="http://schemas.openxmlformats.org/officeDocument/2006/relationships/printerSettings" Target="../printerSettings/printerSettings66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8.bin"/><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drawing" Target="../drawings/drawing25.xml"/><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 Type="http://schemas.openxmlformats.org/officeDocument/2006/relationships/printerSettings" Target="../printerSettings/printerSettings706.bin"/><Relationship Id="rId21" Type="http://schemas.openxmlformats.org/officeDocument/2006/relationships/printerSettings" Target="../printerSettings/printerSettings724.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40.bin"/><Relationship Id="rId13" Type="http://schemas.openxmlformats.org/officeDocument/2006/relationships/printerSettings" Target="../printerSettings/printerSettings745.bin"/><Relationship Id="rId18" Type="http://schemas.openxmlformats.org/officeDocument/2006/relationships/printerSettings" Target="../printerSettings/printerSettings750.bin"/><Relationship Id="rId26" Type="http://schemas.openxmlformats.org/officeDocument/2006/relationships/printerSettings" Target="../printerSettings/printerSettings758.bin"/><Relationship Id="rId3" Type="http://schemas.openxmlformats.org/officeDocument/2006/relationships/printerSettings" Target="../printerSettings/printerSettings735.bin"/><Relationship Id="rId21" Type="http://schemas.openxmlformats.org/officeDocument/2006/relationships/printerSettings" Target="../printerSettings/printerSettings753.bin"/><Relationship Id="rId7" Type="http://schemas.openxmlformats.org/officeDocument/2006/relationships/printerSettings" Target="../printerSettings/printerSettings739.bin"/><Relationship Id="rId12" Type="http://schemas.openxmlformats.org/officeDocument/2006/relationships/printerSettings" Target="../printerSettings/printerSettings744.bin"/><Relationship Id="rId17" Type="http://schemas.openxmlformats.org/officeDocument/2006/relationships/printerSettings" Target="../printerSettings/printerSettings749.bin"/><Relationship Id="rId25" Type="http://schemas.openxmlformats.org/officeDocument/2006/relationships/printerSettings" Target="../printerSettings/printerSettings757.bin"/><Relationship Id="rId2" Type="http://schemas.openxmlformats.org/officeDocument/2006/relationships/printerSettings" Target="../printerSettings/printerSettings734.bin"/><Relationship Id="rId16" Type="http://schemas.openxmlformats.org/officeDocument/2006/relationships/printerSettings" Target="../printerSettings/printerSettings748.bin"/><Relationship Id="rId20" Type="http://schemas.openxmlformats.org/officeDocument/2006/relationships/printerSettings" Target="../printerSettings/printerSettings752.bin"/><Relationship Id="rId29" Type="http://schemas.openxmlformats.org/officeDocument/2006/relationships/printerSettings" Target="../printerSettings/printerSettings761.bin"/><Relationship Id="rId1" Type="http://schemas.openxmlformats.org/officeDocument/2006/relationships/printerSettings" Target="../printerSettings/printerSettings733.bin"/><Relationship Id="rId6" Type="http://schemas.openxmlformats.org/officeDocument/2006/relationships/printerSettings" Target="../printerSettings/printerSettings738.bin"/><Relationship Id="rId11" Type="http://schemas.openxmlformats.org/officeDocument/2006/relationships/printerSettings" Target="../printerSettings/printerSettings743.bin"/><Relationship Id="rId24" Type="http://schemas.openxmlformats.org/officeDocument/2006/relationships/printerSettings" Target="../printerSettings/printerSettings756.bin"/><Relationship Id="rId5" Type="http://schemas.openxmlformats.org/officeDocument/2006/relationships/printerSettings" Target="../printerSettings/printerSettings737.bin"/><Relationship Id="rId15" Type="http://schemas.openxmlformats.org/officeDocument/2006/relationships/printerSettings" Target="../printerSettings/printerSettings747.bin"/><Relationship Id="rId23" Type="http://schemas.openxmlformats.org/officeDocument/2006/relationships/printerSettings" Target="../printerSettings/printerSettings755.bin"/><Relationship Id="rId28" Type="http://schemas.openxmlformats.org/officeDocument/2006/relationships/printerSettings" Target="../printerSettings/printerSettings760.bin"/><Relationship Id="rId10" Type="http://schemas.openxmlformats.org/officeDocument/2006/relationships/printerSettings" Target="../printerSettings/printerSettings742.bin"/><Relationship Id="rId19" Type="http://schemas.openxmlformats.org/officeDocument/2006/relationships/printerSettings" Target="../printerSettings/printerSettings751.bin"/><Relationship Id="rId4" Type="http://schemas.openxmlformats.org/officeDocument/2006/relationships/printerSettings" Target="../printerSettings/printerSettings736.bin"/><Relationship Id="rId9" Type="http://schemas.openxmlformats.org/officeDocument/2006/relationships/printerSettings" Target="../printerSettings/printerSettings741.bin"/><Relationship Id="rId14" Type="http://schemas.openxmlformats.org/officeDocument/2006/relationships/printerSettings" Target="../printerSettings/printerSettings746.bin"/><Relationship Id="rId22" Type="http://schemas.openxmlformats.org/officeDocument/2006/relationships/printerSettings" Target="../printerSettings/printerSettings754.bin"/><Relationship Id="rId27" Type="http://schemas.openxmlformats.org/officeDocument/2006/relationships/printerSettings" Target="../printerSettings/printerSettings7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9" sqref="D9"/>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48" customHeight="1">
      <c r="A1" s="159" t="s">
        <v>312</v>
      </c>
      <c r="B1" s="647" t="s">
        <v>799</v>
      </c>
      <c r="C1" s="648"/>
      <c r="D1" s="648"/>
      <c r="E1" s="648"/>
      <c r="F1" s="648"/>
      <c r="G1" s="648"/>
      <c r="H1" s="648"/>
    </row>
    <row r="2" spans="1:8" ht="30.75" customHeight="1">
      <c r="A2" s="159" t="s">
        <v>181</v>
      </c>
      <c r="B2" s="35"/>
    </row>
    <row r="3" spans="1:8" ht="24" customHeight="1">
      <c r="A3" s="159" t="s">
        <v>311</v>
      </c>
      <c r="B3" s="649" t="s">
        <v>800</v>
      </c>
      <c r="C3" s="650"/>
      <c r="D3" s="650"/>
      <c r="E3" s="650"/>
      <c r="F3" s="650"/>
      <c r="G3" s="650"/>
      <c r="H3" s="650"/>
    </row>
    <row r="4" spans="1:8">
      <c r="B4" s="651"/>
      <c r="C4" s="651"/>
    </row>
    <row r="5" spans="1:8" ht="16.5">
      <c r="A5" s="159" t="s">
        <v>124</v>
      </c>
      <c r="B5" s="211">
        <v>24</v>
      </c>
      <c r="C5" s="165" t="s">
        <v>125</v>
      </c>
      <c r="D5" s="35"/>
    </row>
    <row r="6" spans="1:8">
      <c r="B6" s="211">
        <v>24</v>
      </c>
      <c r="C6" s="165" t="s">
        <v>125</v>
      </c>
      <c r="D6" s="35"/>
    </row>
    <row r="7" spans="1:8" ht="16.5">
      <c r="A7" s="198"/>
      <c r="B7" s="211"/>
      <c r="C7" s="165"/>
    </row>
    <row r="8" spans="1:8">
      <c r="B8" s="211"/>
      <c r="C8" s="165"/>
    </row>
    <row r="9" spans="1:8" ht="16.5">
      <c r="B9" s="474" t="s">
        <v>625</v>
      </c>
    </row>
  </sheetData>
  <sheetProtection formatColumns="0" formatRows="0" selectLockedCells="1"/>
  <customSheetViews>
    <customSheetView guid="{8AB01F3D-8476-485E-AC3A-C7FF3527F710}" state="hidden" showRuler="0">
      <selection activeCell="D9" sqref="D9"/>
      <pageMargins left="0.75" right="0.75" top="1" bottom="1" header="0.5" footer="0.5"/>
      <pageSetup orientation="portrait" r:id="rId1"/>
      <headerFooter alignWithMargins="0"/>
    </customSheetView>
    <customSheetView guid="{CCFF4696-F780-473B-A95E-1C8D0DE9E3DC}" state="hidden" showRuler="0">
      <selection activeCell="E11" sqref="E11"/>
      <pageMargins left="0.75" right="0.75" top="1" bottom="1" header="0.5" footer="0.5"/>
      <pageSetup orientation="portrait" r:id="rId2"/>
      <headerFooter alignWithMargins="0"/>
    </customSheetView>
    <customSheetView guid="{FA2C7011-FA7A-401B-B8DD-29ECBD541846}" state="hidden" showRuler="0">
      <selection activeCell="D13" sqref="D13"/>
      <pageMargins left="0.75" right="0.75" top="1" bottom="1" header="0.5" footer="0.5"/>
      <pageSetup orientation="portrait" r:id="rId3"/>
      <headerFooter alignWithMargins="0"/>
    </customSheetView>
    <customSheetView guid="{FB41F969-87BE-4AD1-A99C-A5F9EA1C8FCB}" state="hidden" showRuler="0">
      <selection activeCell="D13" sqref="D13"/>
      <pageMargins left="0.75" right="0.75" top="1" bottom="1" header="0.5" footer="0.5"/>
      <pageSetup orientation="portrait" r:id="rId4"/>
      <headerFooter alignWithMargins="0"/>
    </customSheetView>
    <customSheetView guid="{47D52ECC-373D-4A7A-838F-7112A4A0A94F}" state="hidden" showRuler="0">
      <selection activeCell="F15" sqref="F15"/>
      <pageMargins left="0.75" right="0.75" top="1" bottom="1" header="0.5" footer="0.5"/>
      <pageSetup orientation="portrait" r:id="rId5"/>
      <headerFooter alignWithMargins="0"/>
    </customSheetView>
    <customSheetView guid="{BA86FE7A-199D-4ABD-A444-AE6BFDF4BCC9}" state="hidden" showRuler="0">
      <selection activeCell="A27" sqref="A27"/>
      <pageMargins left="0.75" right="0.75" top="1" bottom="1" header="0.5" footer="0.5"/>
      <pageSetup orientation="portrait" r:id="rId6"/>
      <headerFooter alignWithMargins="0"/>
    </customSheetView>
    <customSheetView guid="{E51D3662-FFCE-4FD6-A590-7DDC9E38C41F}" state="hidden" showRuler="0">
      <selection activeCell="E14" sqref="E14"/>
      <pageMargins left="0.75" right="0.75" top="1" bottom="1" header="0.5" footer="0.5"/>
      <pageSetup orientation="portrait" r:id="rId7"/>
      <headerFooter alignWithMargins="0"/>
    </customSheetView>
    <customSheetView guid="{CB7992C9-ABA5-4C7D-8C49-1E1D8E8875C7}" state="hidden" showRuler="0">
      <selection activeCell="D9" sqref="D9"/>
      <pageMargins left="0.75" right="0.75" top="1" bottom="1" header="0.5" footer="0.5"/>
      <pageSetup orientation="portrait" r:id="rId8"/>
      <headerFooter alignWithMargins="0"/>
    </customSheetView>
    <customSheetView guid="{97C0FC0E-800C-45C9-895E-E91A3F1ADBA4}" state="hidden" showRuler="0">
      <selection activeCell="D8" sqref="D8"/>
      <pageMargins left="0.75" right="0.75" top="1" bottom="1" header="0.5" footer="0.5"/>
      <pageSetup orientation="portrait" r:id="rId9"/>
      <headerFooter alignWithMargins="0"/>
    </customSheetView>
    <customSheetView guid="{15A19D23-A9FD-4FC1-B7B0-F2D16BDFC729}" state="hidden" showRuler="0">
      <selection activeCell="E8" sqref="E8"/>
      <pageMargins left="0.75" right="0.75" top="1" bottom="1" header="0.5" footer="0.5"/>
      <pageSetup orientation="portrait" r:id="rId10"/>
      <headerFooter alignWithMargins="0"/>
    </customSheetView>
    <customSheetView guid="{C5EDD9E3-0801-4479-8600-A80B0FCFDF0B}" state="hidden" showRuler="0">
      <selection activeCell="C9" sqref="C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477F7E43-D393-45BA-B99B-D838E4629B5D}" state="hidden" showRuler="0">
      <selection activeCell="E8" sqref="E8"/>
      <pageMargins left="0.75" right="0.75" top="1" bottom="1" header="0.5" footer="0.5"/>
      <pageSetup orientation="portrait" r:id="rId23"/>
      <headerFooter alignWithMargins="0"/>
    </customSheetView>
    <customSheetView guid="{8E3ED18F-7B8F-4A1C-969D-A70DC3B696C3}" state="hidden" showRuler="0">
      <selection activeCell="E8" sqref="E8"/>
      <pageMargins left="0.75" right="0.75" top="1" bottom="1" header="0.5" footer="0.5"/>
      <pageSetup orientation="portrait" r:id="rId24"/>
      <headerFooter alignWithMargins="0"/>
    </customSheetView>
    <customSheetView guid="{38BECF6E-1A53-4F98-87B9-44F2C5F77E08}" state="hidden" showRuler="0">
      <selection activeCell="K10" sqref="K10"/>
      <pageMargins left="0.75" right="0.75" top="1" bottom="1" header="0.5" footer="0.5"/>
      <pageSetup orientation="portrait" r:id="rId25"/>
      <headerFooter alignWithMargins="0"/>
    </customSheetView>
    <customSheetView guid="{340562B9-6CEE-4962-8D7D-CA1C6778F52C}" showRuler="0">
      <selection activeCell="E9" sqref="E9"/>
      <pageMargins left="0.75" right="0.75" top="1" bottom="1" header="0.5" footer="0.5"/>
      <pageSetup orientation="portrait" r:id="rId26"/>
      <headerFooter alignWithMargins="0"/>
    </customSheetView>
    <customSheetView guid="{82E8A0F5-0020-4355-95CF-28601763A783}" state="hidden" showRuler="0">
      <selection activeCell="B3" sqref="B3:H3"/>
      <pageMargins left="0.75" right="0.75" top="1" bottom="1" header="0.5" footer="0.5"/>
      <pageSetup orientation="portrait" r:id="rId27"/>
      <headerFooter alignWithMargins="0"/>
    </customSheetView>
    <customSheetView guid="{05855B4F-D61E-4C97-B759-B2F96767F6F8}" state="hidden" showRuler="0">
      <selection activeCell="B1" sqref="B1:H1"/>
      <pageMargins left="0.75" right="0.75" top="1" bottom="1" header="0.5" footer="0.5"/>
      <pageSetup orientation="portrait" r:id="rId28"/>
      <headerFooter alignWithMargins="0"/>
    </customSheetView>
    <customSheetView guid="{347D9A5E-5167-4CD7-A121-BEAF211F64E4}" state="hidden" showRuler="0">
      <selection activeCell="F15" sqref="F15"/>
      <pageMargins left="0.75" right="0.75" top="1" bottom="1" header="0.5" footer="0.5"/>
      <pageSetup orientation="portrait" r:id="rId29"/>
      <headerFooter alignWithMargins="0"/>
    </customSheetView>
    <customSheetView guid="{72B383D4-8341-48BE-BBCC-63C6785ABF81}" state="hidden" showRuler="0">
      <selection activeCell="D10" sqref="D10"/>
      <pageMargins left="0.75" right="0.75" top="1" bottom="1" header="0.5" footer="0.5"/>
      <pageSetup orientation="portrait" r:id="rId30"/>
      <headerFooter alignWithMargins="0"/>
    </customSheetView>
    <customSheetView guid="{7706378E-40E2-4583-90AF-E6E1DCB3696C}" state="hidden" showRuler="0">
      <selection activeCell="B15" sqref="B15"/>
      <pageMargins left="0.75" right="0.75" top="1" bottom="1" header="0.5" footer="0.5"/>
      <pageSetup orientation="portrait" r:id="rId31"/>
      <headerFooter alignWithMargins="0"/>
    </customSheetView>
    <customSheetView guid="{541447CD-8707-47A0-B817-12D9AFDBB8B6}" state="hidden" showRuler="0">
      <selection activeCell="E11" sqref="E11"/>
      <pageMargins left="0.75" right="0.75" top="1" bottom="1" header="0.5" footer="0.5"/>
      <pageSetup orientation="portrait" r:id="rId32"/>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topLeftCell="A4" zoomScale="80" zoomScaleNormal="100" zoomScaleSheetLayoutView="80" workbookViewId="0">
      <selection activeCell="F1" sqref="F1:F20"/>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652" t="s">
        <v>10</v>
      </c>
      <c r="B1" s="655" t="s">
        <v>131</v>
      </c>
      <c r="C1" s="655"/>
      <c r="D1" s="655"/>
      <c r="E1" s="655"/>
      <c r="F1" s="652" t="str">
        <f>": Substation Package -ARP-SS-05" &amp; Basic!B2 &amp; " :"</f>
        <v>: Substation Package -ARP-SS-05 :</v>
      </c>
      <c r="G1" s="539"/>
      <c r="H1" s="126"/>
      <c r="I1" s="126"/>
      <c r="J1" s="127"/>
      <c r="L1" s="128" t="s">
        <v>470</v>
      </c>
    </row>
    <row r="2" spans="1:12" ht="45.75" customHeight="1">
      <c r="A2" s="653"/>
      <c r="B2" s="656" t="str">
        <f>Basic!B1</f>
        <v>Substation Package ARP-SS-05 under Comprehensive Scheme for strengthening of Transmission and Distribution System in Arunachal Pradesh.</v>
      </c>
      <c r="C2" s="657"/>
      <c r="D2" s="657"/>
      <c r="E2" s="658"/>
      <c r="F2" s="653"/>
      <c r="G2" s="125"/>
      <c r="H2" s="126"/>
      <c r="I2" s="126"/>
      <c r="J2" s="127"/>
    </row>
    <row r="3" spans="1:12" ht="21" customHeight="1">
      <c r="A3" s="653"/>
      <c r="B3" s="669" t="str">
        <f>"Specification No.: " &amp; Basic!B3</f>
        <v>Specification No.: CC-CS/165-NER/SS-4220/3/G7</v>
      </c>
      <c r="C3" s="669"/>
      <c r="D3" s="669"/>
      <c r="E3" s="669"/>
      <c r="F3" s="653"/>
      <c r="G3" s="125"/>
      <c r="H3" s="126"/>
      <c r="I3" s="126"/>
      <c r="J3" s="127"/>
    </row>
    <row r="4" spans="1:12" s="140" customFormat="1" ht="27.75" customHeight="1">
      <c r="A4" s="653"/>
      <c r="B4" s="316">
        <v>1</v>
      </c>
      <c r="C4" s="666" t="s">
        <v>132</v>
      </c>
      <c r="D4" s="666"/>
      <c r="E4" s="666"/>
      <c r="F4" s="653"/>
      <c r="G4" s="137"/>
      <c r="H4" s="137"/>
      <c r="I4" s="138"/>
      <c r="J4" s="139"/>
    </row>
    <row r="5" spans="1:12" s="140" customFormat="1" ht="30.75" customHeight="1">
      <c r="A5" s="653"/>
      <c r="B5" s="317">
        <v>2</v>
      </c>
      <c r="C5" s="666" t="s">
        <v>785</v>
      </c>
      <c r="D5" s="666"/>
      <c r="E5" s="666"/>
      <c r="F5" s="653"/>
      <c r="G5" s="136"/>
      <c r="H5" s="138"/>
      <c r="I5" s="138"/>
      <c r="J5" s="139"/>
    </row>
    <row r="6" spans="1:12" s="140" customFormat="1" ht="18" customHeight="1">
      <c r="A6" s="653"/>
      <c r="B6" s="317">
        <v>3</v>
      </c>
      <c r="C6" s="668" t="s">
        <v>796</v>
      </c>
      <c r="D6" s="668"/>
      <c r="E6" s="668"/>
      <c r="F6" s="653"/>
      <c r="G6" s="136"/>
      <c r="H6" s="138"/>
      <c r="I6" s="138"/>
      <c r="J6" s="139"/>
    </row>
    <row r="7" spans="1:12" s="140" customFormat="1" ht="30.75" customHeight="1">
      <c r="A7" s="653"/>
      <c r="B7" s="317">
        <v>4</v>
      </c>
      <c r="C7" s="666" t="s">
        <v>166</v>
      </c>
      <c r="D7" s="666"/>
      <c r="E7" s="666"/>
      <c r="F7" s="653"/>
      <c r="G7" s="136"/>
      <c r="H7" s="138"/>
      <c r="I7" s="138"/>
      <c r="J7" s="139"/>
    </row>
    <row r="8" spans="1:12" s="140" customFormat="1" ht="40.5" customHeight="1">
      <c r="A8" s="653"/>
      <c r="B8" s="317">
        <v>5</v>
      </c>
      <c r="C8" s="666" t="s">
        <v>477</v>
      </c>
      <c r="D8" s="666"/>
      <c r="E8" s="666"/>
      <c r="F8" s="653"/>
      <c r="G8" s="136"/>
      <c r="H8" s="138"/>
      <c r="I8" s="138"/>
      <c r="J8" s="139"/>
    </row>
    <row r="9" spans="1:12" s="140" customFormat="1" ht="25.5" customHeight="1">
      <c r="A9" s="653"/>
      <c r="B9" s="318">
        <v>6</v>
      </c>
      <c r="C9" s="667" t="s">
        <v>469</v>
      </c>
      <c r="D9" s="667"/>
      <c r="E9" s="667"/>
      <c r="F9" s="653"/>
      <c r="G9" s="136"/>
      <c r="H9" s="138"/>
      <c r="I9" s="138"/>
      <c r="J9" s="139"/>
    </row>
    <row r="10" spans="1:12" s="140" customFormat="1" ht="33" customHeight="1">
      <c r="A10" s="653"/>
      <c r="B10" s="318">
        <v>7</v>
      </c>
      <c r="C10" s="667" t="s">
        <v>509</v>
      </c>
      <c r="D10" s="667"/>
      <c r="E10" s="667"/>
      <c r="F10" s="653"/>
      <c r="G10" s="136"/>
      <c r="H10" s="138"/>
      <c r="I10" s="138"/>
      <c r="J10" s="315"/>
    </row>
    <row r="11" spans="1:12" s="140" customFormat="1" ht="54" customHeight="1">
      <c r="A11" s="653"/>
      <c r="B11" s="549">
        <v>8</v>
      </c>
      <c r="C11" s="666" t="s">
        <v>797</v>
      </c>
      <c r="D11" s="666"/>
      <c r="E11" s="666"/>
      <c r="F11" s="653"/>
      <c r="G11" s="136"/>
      <c r="H11" s="138"/>
      <c r="I11" s="138"/>
      <c r="J11" s="315"/>
    </row>
    <row r="12" spans="1:12" s="140" customFormat="1" ht="12" customHeight="1">
      <c r="A12" s="653"/>
      <c r="B12" s="549"/>
      <c r="C12" s="550"/>
      <c r="D12" s="550"/>
      <c r="E12" s="550"/>
      <c r="F12" s="653"/>
      <c r="G12" s="136"/>
      <c r="H12" s="138"/>
      <c r="I12" s="138"/>
      <c r="J12" s="315"/>
    </row>
    <row r="13" spans="1:12" s="140" customFormat="1" ht="33" customHeight="1">
      <c r="A13" s="653"/>
      <c r="B13" s="319" t="s">
        <v>390</v>
      </c>
      <c r="C13" s="670" t="s">
        <v>479</v>
      </c>
      <c r="D13" s="670"/>
      <c r="E13" s="671"/>
      <c r="F13" s="653"/>
      <c r="G13" s="136"/>
      <c r="H13" s="138"/>
      <c r="I13" s="138"/>
      <c r="J13" s="139"/>
    </row>
    <row r="14" spans="1:12" ht="5.25" customHeight="1">
      <c r="A14" s="653"/>
      <c r="B14" s="320"/>
      <c r="C14" s="320"/>
      <c r="D14" s="320"/>
      <c r="E14" s="320"/>
      <c r="F14" s="653"/>
      <c r="G14" s="125"/>
      <c r="H14" s="126"/>
      <c r="I14" s="126"/>
      <c r="J14" s="127"/>
    </row>
    <row r="15" spans="1:12" ht="18" customHeight="1">
      <c r="A15" s="653"/>
      <c r="B15" s="665"/>
      <c r="C15" s="665"/>
      <c r="D15" s="665"/>
      <c r="E15" s="665"/>
      <c r="F15" s="653"/>
      <c r="G15" s="125"/>
      <c r="H15" s="126"/>
      <c r="I15" s="126"/>
      <c r="J15" s="127"/>
    </row>
    <row r="16" spans="1:12" ht="8.1" customHeight="1">
      <c r="A16" s="653"/>
      <c r="B16" s="130"/>
      <c r="C16" s="130"/>
      <c r="D16" s="130"/>
      <c r="E16" s="130"/>
      <c r="F16" s="653"/>
      <c r="G16" s="125"/>
      <c r="H16" s="126"/>
      <c r="I16" s="126"/>
      <c r="J16" s="127"/>
    </row>
    <row r="17" spans="1:10" ht="27.75" customHeight="1">
      <c r="A17" s="653"/>
      <c r="B17" s="543"/>
      <c r="C17" s="544"/>
      <c r="D17" s="659"/>
      <c r="E17" s="660"/>
      <c r="F17" s="653"/>
    </row>
    <row r="18" spans="1:10" ht="19.5" customHeight="1">
      <c r="A18" s="653"/>
      <c r="B18" s="545"/>
      <c r="C18" s="546"/>
      <c r="D18" s="661"/>
      <c r="E18" s="662"/>
      <c r="F18" s="653"/>
      <c r="G18" s="125"/>
      <c r="H18" s="126"/>
      <c r="I18" s="126"/>
      <c r="J18" s="127"/>
    </row>
    <row r="19" spans="1:10" ht="24" customHeight="1">
      <c r="A19" s="653"/>
      <c r="B19" s="545"/>
      <c r="C19" s="546"/>
      <c r="D19" s="661"/>
      <c r="E19" s="662"/>
      <c r="F19" s="653"/>
      <c r="G19" s="132"/>
      <c r="H19" s="132"/>
      <c r="I19" s="132"/>
      <c r="J19" s="132"/>
    </row>
    <row r="20" spans="1:10" ht="23.25" customHeight="1">
      <c r="A20" s="654"/>
      <c r="B20" s="547"/>
      <c r="C20" s="548"/>
      <c r="D20" s="663"/>
      <c r="E20" s="664"/>
      <c r="F20" s="654"/>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7F" sheet="1" objects="1" scenarios="1" formatColumns="0" formatRows="0" selectLockedCells="1"/>
  <customSheetViews>
    <customSheetView guid="{8AB01F3D-8476-485E-AC3A-C7FF3527F710}" scale="80" showPageBreaks="1" showGridLines="0" printArea="1" view="pageBreakPreview" topLeftCell="A4">
      <selection activeCell="F1" sqref="F1:F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CFF4696-F780-473B-A95E-1C8D0DE9E3D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1447CD-8707-47A0-B817-12D9AFDBB8B6}"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A4" zoomScaleNormal="100" zoomScaleSheetLayoutView="100" workbookViewId="0">
      <selection activeCell="D9" sqref="D9:G9"/>
    </sheetView>
  </sheetViews>
  <sheetFormatPr defaultColWidth="9.140625"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81.75" customHeight="1">
      <c r="B1" s="656" t="str">
        <f>Basic!B1</f>
        <v>Substation Package ARP-SS-05 under Comprehensive Scheme for strengthening of Transmission and Distribution System in Arunachal Pradesh.</v>
      </c>
      <c r="C1" s="657"/>
      <c r="D1" s="657"/>
      <c r="E1" s="657"/>
      <c r="F1" s="657"/>
      <c r="G1" s="657"/>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79" t="str">
        <f>"Specification No.: " &amp; Basic!B3</f>
        <v>Specification No.: CC-CS/165-NER/SS-4220/3/G7</v>
      </c>
      <c r="C2" s="679"/>
      <c r="D2" s="679"/>
      <c r="E2" s="679"/>
      <c r="F2" s="679"/>
      <c r="G2" s="679"/>
      <c r="H2" s="481"/>
      <c r="I2" s="481"/>
      <c r="J2" s="481"/>
      <c r="K2" s="481"/>
      <c r="L2" s="481"/>
      <c r="M2" s="481"/>
      <c r="N2" s="481"/>
      <c r="O2" s="481"/>
      <c r="P2" s="481"/>
      <c r="Q2" s="481"/>
      <c r="R2" s="481"/>
      <c r="S2" s="481"/>
      <c r="T2" s="481"/>
      <c r="U2" s="481"/>
      <c r="V2" s="481"/>
      <c r="W2" s="481"/>
      <c r="X2" s="481"/>
      <c r="Y2" s="481"/>
      <c r="AA2" s="482" t="s">
        <v>616</v>
      </c>
      <c r="AB2" s="483">
        <v>1</v>
      </c>
      <c r="AC2" s="484"/>
    </row>
    <row r="3" spans="1:29" ht="12" customHeight="1">
      <c r="B3" s="485"/>
      <c r="C3" s="485"/>
      <c r="D3" s="485"/>
      <c r="E3" s="485"/>
      <c r="F3" s="481"/>
      <c r="G3" s="481"/>
      <c r="H3" s="481"/>
      <c r="I3" s="481"/>
      <c r="J3" s="481"/>
      <c r="K3" s="481"/>
      <c r="L3" s="481"/>
      <c r="M3" s="486" t="s">
        <v>613</v>
      </c>
      <c r="N3" s="481"/>
      <c r="O3" s="481"/>
      <c r="P3" s="481"/>
      <c r="Q3" s="481"/>
      <c r="R3" s="481"/>
      <c r="S3" s="481"/>
      <c r="T3" s="481"/>
      <c r="U3" s="481"/>
      <c r="V3" s="481"/>
      <c r="W3" s="481"/>
      <c r="X3" s="481"/>
      <c r="Y3" s="481"/>
      <c r="AA3" s="482" t="s">
        <v>753</v>
      </c>
      <c r="AB3" s="483">
        <v>2</v>
      </c>
      <c r="AC3" s="484"/>
    </row>
    <row r="4" spans="1:29" ht="20.100000000000001" customHeight="1">
      <c r="B4" s="680" t="s">
        <v>171</v>
      </c>
      <c r="C4" s="680"/>
      <c r="D4" s="680"/>
      <c r="E4" s="680"/>
      <c r="F4" s="680"/>
      <c r="G4" s="680"/>
      <c r="H4" s="481"/>
      <c r="I4" s="481"/>
      <c r="J4" s="481"/>
      <c r="K4" s="481"/>
      <c r="L4" s="481"/>
      <c r="M4" s="486" t="s">
        <v>475</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167</v>
      </c>
      <c r="C6" s="489"/>
      <c r="D6" s="681" t="s">
        <v>616</v>
      </c>
      <c r="E6" s="682"/>
      <c r="F6" s="682"/>
      <c r="G6" s="683"/>
      <c r="H6" s="490"/>
      <c r="I6" s="515" t="str">
        <f>D6</f>
        <v>Sole Bidder</v>
      </c>
      <c r="J6" s="516">
        <f>IF(I6="JV (Joint Venture)",1,2)</f>
        <v>2</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
      </c>
      <c r="C7" s="494"/>
      <c r="D7" s="684">
        <v>1</v>
      </c>
      <c r="E7" s="685"/>
      <c r="F7" s="685"/>
      <c r="G7" s="686"/>
      <c r="I7" s="515"/>
      <c r="J7" s="515"/>
      <c r="AA7" s="484"/>
      <c r="AB7" s="484"/>
      <c r="AC7" s="484"/>
    </row>
    <row r="8" spans="1:29" ht="42.75" customHeight="1">
      <c r="B8" s="675" t="s">
        <v>617</v>
      </c>
      <c r="C8" s="675"/>
      <c r="D8" s="676"/>
      <c r="E8" s="676"/>
      <c r="F8" s="676"/>
      <c r="G8" s="676"/>
      <c r="I8" s="515" t="s">
        <v>752</v>
      </c>
      <c r="J8" s="516">
        <f>IF(I8="No",1,2)</f>
        <v>2</v>
      </c>
      <c r="K8" s="491">
        <f>IF(J8="No",1,2)</f>
        <v>2</v>
      </c>
      <c r="L8" s="495">
        <f>IF(AND(D6="JV (Joint Venture)",D7=1),1,0)</f>
        <v>0</v>
      </c>
    </row>
    <row r="9" spans="1:29" ht="42.75" customHeight="1">
      <c r="B9" s="511" t="s">
        <v>620</v>
      </c>
      <c r="C9" s="512"/>
      <c r="D9" s="672"/>
      <c r="E9" s="673"/>
      <c r="F9" s="673"/>
      <c r="G9" s="674"/>
      <c r="I9" s="515"/>
      <c r="J9" s="516"/>
      <c r="K9" s="491"/>
    </row>
    <row r="10" spans="1:29" ht="20.100000000000001" customHeight="1">
      <c r="B10" s="475" t="str">
        <f>IF(D6= "Sole Bidder", "Name of Sole Bidder", "Name of Lead Partner")</f>
        <v>Name of Sole Bidder</v>
      </c>
      <c r="C10" s="496"/>
      <c r="D10" s="672"/>
      <c r="E10" s="673"/>
      <c r="F10" s="673"/>
      <c r="G10" s="674"/>
      <c r="I10" s="515"/>
      <c r="J10" s="515"/>
    </row>
    <row r="11" spans="1:29" ht="20.100000000000001" customHeight="1">
      <c r="B11" s="476" t="str">
        <f>IF(D6= "Sole Bidder", "Address of Sole Bidder", "Address of Lead Partner")</f>
        <v>Address of Sole Bidder</v>
      </c>
      <c r="C11" s="497"/>
      <c r="D11" s="672"/>
      <c r="E11" s="673"/>
      <c r="F11" s="673"/>
      <c r="G11" s="674"/>
      <c r="I11" s="515"/>
      <c r="J11" s="515"/>
    </row>
    <row r="12" spans="1:29" ht="20.100000000000001" customHeight="1">
      <c r="B12" s="498"/>
      <c r="C12" s="499"/>
      <c r="D12" s="672"/>
      <c r="E12" s="673"/>
      <c r="F12" s="673"/>
      <c r="G12" s="674"/>
      <c r="I12" s="515"/>
      <c r="J12" s="515"/>
    </row>
    <row r="13" spans="1:29" ht="20.100000000000001" customHeight="1">
      <c r="B13" s="500"/>
      <c r="C13" s="501"/>
      <c r="D13" s="672"/>
      <c r="E13" s="673"/>
      <c r="F13" s="673"/>
      <c r="G13" s="674"/>
      <c r="I13" s="515" t="s">
        <v>622</v>
      </c>
      <c r="J13" s="515">
        <f>D8</f>
        <v>0</v>
      </c>
    </row>
    <row r="14" spans="1:29" ht="20.100000000000001" customHeight="1"/>
    <row r="15" spans="1:29" ht="20.100000000000001" customHeight="1">
      <c r="B15" s="475" t="str">
        <f>IF(D7=1, "Name of other Partner","Name of other Partner - 1")</f>
        <v>Name of other Partner</v>
      </c>
      <c r="C15" s="496"/>
      <c r="D15" s="672"/>
      <c r="E15" s="673"/>
      <c r="F15" s="673"/>
      <c r="G15" s="674"/>
    </row>
    <row r="16" spans="1:29" ht="20.100000000000001" customHeight="1">
      <c r="B16" s="476" t="str">
        <f>IF(D7=1, "Address of other Partner","Address of other Partner - 1")</f>
        <v>Address of other Partner</v>
      </c>
      <c r="C16" s="497"/>
      <c r="D16" s="672"/>
      <c r="E16" s="673"/>
      <c r="F16" s="673"/>
      <c r="G16" s="674"/>
    </row>
    <row r="17" spans="2:25" ht="20.100000000000001" customHeight="1">
      <c r="B17" s="498"/>
      <c r="C17" s="499"/>
      <c r="D17" s="672"/>
      <c r="E17" s="673"/>
      <c r="F17" s="673"/>
      <c r="G17" s="674"/>
    </row>
    <row r="18" spans="2:25" ht="20.100000000000001" customHeight="1">
      <c r="B18" s="500"/>
      <c r="C18" s="501"/>
      <c r="D18" s="672"/>
      <c r="E18" s="673"/>
      <c r="F18" s="673"/>
      <c r="G18" s="674"/>
      <c r="I18" s="495" t="s">
        <v>636</v>
      </c>
    </row>
    <row r="19" spans="2:25" ht="20.100000000000001" customHeight="1">
      <c r="I19" s="495" t="s">
        <v>637</v>
      </c>
    </row>
    <row r="20" spans="2:25" ht="20.100000000000001" customHeight="1">
      <c r="B20" s="475" t="s">
        <v>614</v>
      </c>
      <c r="C20" s="496"/>
      <c r="D20" s="672"/>
      <c r="E20" s="673"/>
      <c r="F20" s="673"/>
      <c r="G20" s="674"/>
      <c r="I20" s="495" t="s">
        <v>638</v>
      </c>
    </row>
    <row r="21" spans="2:25" ht="20.100000000000001" customHeight="1">
      <c r="B21" s="476" t="s">
        <v>615</v>
      </c>
      <c r="C21" s="497"/>
      <c r="D21" s="672"/>
      <c r="E21" s="673"/>
      <c r="F21" s="673"/>
      <c r="G21" s="674"/>
    </row>
    <row r="22" spans="2:25" ht="20.100000000000001" customHeight="1">
      <c r="B22" s="498"/>
      <c r="C22" s="499"/>
      <c r="D22" s="672"/>
      <c r="E22" s="673"/>
      <c r="F22" s="673"/>
      <c r="G22" s="674"/>
    </row>
    <row r="23" spans="2:25" ht="20.100000000000001" customHeight="1">
      <c r="B23" s="500"/>
      <c r="C23" s="501"/>
      <c r="D23" s="672"/>
      <c r="E23" s="673"/>
      <c r="F23" s="673"/>
      <c r="G23" s="674"/>
    </row>
    <row r="24" spans="2:25" ht="20.100000000000001" customHeight="1">
      <c r="B24" s="502"/>
      <c r="C24" s="502"/>
    </row>
    <row r="25" spans="2:25" ht="21" customHeight="1">
      <c r="B25" s="503" t="s">
        <v>172</v>
      </c>
      <c r="C25" s="504"/>
      <c r="D25" s="672"/>
      <c r="E25" s="673"/>
      <c r="F25" s="673"/>
      <c r="G25" s="674"/>
    </row>
    <row r="26" spans="2:25" ht="21" customHeight="1">
      <c r="B26" s="503" t="s">
        <v>173</v>
      </c>
      <c r="C26" s="504"/>
      <c r="D26" s="672"/>
      <c r="E26" s="673"/>
      <c r="F26" s="673"/>
      <c r="G26" s="674"/>
    </row>
    <row r="27" spans="2:25" ht="21" customHeight="1">
      <c r="B27" s="505"/>
      <c r="C27" s="505"/>
      <c r="D27" s="506"/>
    </row>
    <row r="28" spans="2:25" s="477" customFormat="1" ht="21" customHeight="1">
      <c r="B28" s="503" t="s">
        <v>618</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619</v>
      </c>
      <c r="C29" s="504"/>
      <c r="D29" s="672"/>
      <c r="E29" s="677"/>
      <c r="F29" s="677"/>
      <c r="G29" s="678"/>
    </row>
    <row r="30" spans="2:25">
      <c r="E30" s="495"/>
    </row>
  </sheetData>
  <sheetProtection password="CC7F" sheet="1" objects="1" scenarios="1" selectLockedCells="1"/>
  <dataConsolidate/>
  <customSheetViews>
    <customSheetView guid="{8AB01F3D-8476-485E-AC3A-C7FF3527F710}" showPageBreaks="1" showGridLines="0" printArea="1" hiddenColumns="1" view="pageBreakPreview" topLeftCell="A4">
      <selection activeCell="D9" sqref="D9:G9"/>
      <pageMargins left="0.75" right="0.75" top="0.69" bottom="0.7" header="0.4" footer="0.37"/>
      <pageSetup scale="96" orientation="portrait" r:id="rId1"/>
      <headerFooter alignWithMargins="0"/>
    </customSheetView>
    <customSheetView guid="{CCFF4696-F780-473B-A95E-1C8D0DE9E3DC}" showPageBreaks="1" showGridLines="0" printArea="1" hiddenColumns="1" view="pageBreakPreview" topLeftCell="A7">
      <selection activeCell="F28" sqref="F28"/>
      <pageMargins left="0.75" right="0.75" top="0.69" bottom="0.7" header="0.4" footer="0.37"/>
      <pageSetup scale="96" orientation="portrait" r:id="rId2"/>
      <headerFooter alignWithMargins="0"/>
    </customSheetView>
    <customSheetView guid="{FA2C7011-FA7A-401B-B8DD-29ECBD541846}"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8"/>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9"/>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10"/>
      <headerFooter alignWithMargins="0"/>
    </customSheetView>
    <customSheetView guid="{541447CD-8707-47A0-B817-12D9AFDBB8B6}" showPageBreaks="1" showGridLines="0" printArea="1" hiddenColumns="1" view="pageBreakPreview" topLeftCell="A7">
      <selection activeCell="F28" sqref="F28"/>
      <pageMargins left="0.75" right="0.75" top="0.69" bottom="0.7" header="0.4" footer="0.37"/>
      <pageSetup scale="96" orientation="portrait" r:id="rId11"/>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12"/>
  <headerFooter alignWithMargins="0"/>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F1" sqref="F1:F20"/>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88" t="str">
        <f>Basic!A3&amp;Basic!B3</f>
        <v>Specification No. :CC-CS/165-NER/SS-4220/3/G7</v>
      </c>
      <c r="B1" s="688"/>
      <c r="C1" s="688"/>
      <c r="D1" s="688"/>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82.5" customHeight="1">
      <c r="A3" s="656" t="str">
        <f>Basic!B1</f>
        <v>Substation Package ARP-SS-05 under Comprehensive Scheme for strengthening of Transmission and Distribution System in Arunachal Pradesh.</v>
      </c>
      <c r="B3" s="657"/>
      <c r="C3" s="657"/>
      <c r="D3" s="657"/>
      <c r="E3" s="657"/>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89" t="s">
        <v>345</v>
      </c>
      <c r="B5" s="689"/>
      <c r="C5" s="689"/>
      <c r="D5" s="689"/>
      <c r="E5" s="689"/>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687" t="str">
        <f>IF('Names of Bidder'!D6= "JV (Joint Venture)", "JV of " &amp; Z8, "")</f>
        <v/>
      </c>
      <c r="B8" s="687"/>
      <c r="C8" s="687"/>
      <c r="D8" s="687"/>
      <c r="E8" s="12" t="s">
        <v>352</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xml:space="preserve"> &amp; </v>
      </c>
      <c r="AB8" s="31"/>
      <c r="AC8" s="13"/>
    </row>
    <row r="9" spans="1:46" ht="20.100000000000001" customHeight="1">
      <c r="A9" s="14" t="s">
        <v>351</v>
      </c>
      <c r="B9" s="691" t="str">
        <f>IF('Names of Bidder'!D10=0, "", 'Names of Bidder'!D10)</f>
        <v/>
      </c>
      <c r="C9" s="691"/>
      <c r="D9" s="691"/>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691" t="str">
        <f>IF('Names of Bidder'!D11=0, "", 'Names of Bidder'!D11)</f>
        <v/>
      </c>
      <c r="C10" s="691"/>
      <c r="D10" s="691"/>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91" t="str">
        <f>IF('Names of Bidder'!D12=0, "", 'Names of Bidder'!D12)</f>
        <v/>
      </c>
      <c r="C11" s="691"/>
      <c r="D11" s="691"/>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91" t="str">
        <f>IF('Names of Bidder'!D13=0, "", 'Names of Bidder'!D13)</f>
        <v/>
      </c>
      <c r="C12" s="691"/>
      <c r="D12" s="691"/>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92" t="str">
        <f>IF('Names of Bidder'!D6="Sole Bidder", "This Attachment is Not Applicable", "")</f>
        <v>This Attachment is Not Applicable</v>
      </c>
      <c r="B14" s="692"/>
      <c r="C14" s="692"/>
      <c r="D14" s="692"/>
      <c r="E14" s="692"/>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93" t="str">
        <f>IF(Z2=1,"Other Partner",IF(Z2="2 or More","Other Partner-1",""))</f>
        <v/>
      </c>
      <c r="C16" s="693"/>
      <c r="D16" s="693"/>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691" t="str">
        <f>IF('Names of Bidder'!D15=0, "", 'Names of Bidder'!D15)</f>
        <v/>
      </c>
      <c r="C17" s="691"/>
      <c r="D17" s="691"/>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691" t="str">
        <f>IF('Names of Bidder'!D16=0, "", 'Names of Bidder'!D16)</f>
        <v/>
      </c>
      <c r="C18" s="691"/>
      <c r="D18" s="691"/>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91" t="str">
        <f>IF('Names of Bidder'!D17=0, "", 'Names of Bidder'!D17)</f>
        <v/>
      </c>
      <c r="C19" s="691"/>
      <c r="D19" s="691"/>
      <c r="E19" s="298" t="str">
        <f>IF($Z$2="2 or More", IF(#REF!=0, "",#REF!), "")</f>
        <v/>
      </c>
      <c r="AA19" s="78"/>
    </row>
    <row r="20" spans="1:28" ht="20.100000000000001" customHeight="1">
      <c r="A20" s="33"/>
      <c r="B20" s="691" t="str">
        <f>IF('Names of Bidder'!D18=0, "", 'Names of Bidder'!D18)</f>
        <v/>
      </c>
      <c r="C20" s="691"/>
      <c r="D20" s="691"/>
      <c r="E20" s="298" t="str">
        <f>IF($Z$2="2 or More", IF(#REF!=0, "",#REF!), "")</f>
        <v/>
      </c>
      <c r="AA20" s="78"/>
    </row>
    <row r="21" spans="1:28" ht="20.100000000000001" customHeight="1">
      <c r="A21" s="30" t="s">
        <v>346</v>
      </c>
    </row>
    <row r="22" spans="1:28" ht="84" customHeight="1">
      <c r="A22" s="690" t="s">
        <v>621</v>
      </c>
      <c r="B22" s="690"/>
      <c r="C22" s="690"/>
      <c r="D22" s="690"/>
      <c r="E22" s="690"/>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6" t="str">
        <f>IF('Names of Bidder'!D29=0, "", 'Names of Bidder'!D29)</f>
        <v/>
      </c>
      <c r="C25" s="81"/>
      <c r="D25" s="153" t="s">
        <v>6</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24</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howPageBreaks="1" showGridLines="0" fitToPage="1" printArea="1" hiddenColumns="1" view="pageBreakPreview">
      <selection activeCell="F1" sqref="F1:F20"/>
      <pageMargins left="0.75" right="0.63" top="0.57999999999999996" bottom="0.6" header="0.34" footer="0.35"/>
      <pageSetup scale="90" orientation="portrait" r:id="rId1"/>
      <headerFooter alignWithMargins="0">
        <oddFooter>&amp;R&amp;"Book Antiqua,Bold"&amp;8 Page &amp;P of &amp;N</oddFooter>
      </headerFooter>
    </customSheetView>
    <customSheetView guid="{CCFF4696-F780-473B-A95E-1C8D0DE9E3DC}" showPageBreaks="1" showGridLines="0" fitToPage="1" printArea="1" hiddenColumns="1" view="pageBreakPreview" topLeftCell="A10">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0"/>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31"/>
      <headerFooter alignWithMargins="0">
        <oddFooter>&amp;R&amp;"Book Antiqua,Bold"&amp;8 Page &amp;P of &amp;N</oddFooter>
      </headerFooter>
    </customSheetView>
    <customSheetView guid="{541447CD-8707-47A0-B817-12D9AFDBB8B6}" showPageBreaks="1" showGridLines="0" fitToPage="1" printArea="1" hiddenColumns="1" view="pageBreakPreview" topLeftCell="A10">
      <selection activeCell="E24" sqref="E24"/>
      <pageMargins left="0.75" right="0.63" top="0.57999999999999996" bottom="0.6" header="0.34" footer="0.35"/>
      <pageSetup scale="90" orientation="portrait" r:id="rId32"/>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topLeftCell="A13"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94" t="str">
        <f>'Attach 3(JV)'!A1</f>
        <v>Specification No. :CC-CS/165-NER/SS-4220/3/G7</v>
      </c>
      <c r="B1" s="694"/>
      <c r="C1" s="694"/>
      <c r="D1" s="694"/>
      <c r="E1" s="374" t="str">
        <f>"Attachment-3(QR) " &amp; 'Attach 3(JV)'!AT1</f>
        <v xml:space="preserve">Attachment-3(QR) </v>
      </c>
    </row>
    <row r="2" spans="1:9" ht="5.25" customHeight="1"/>
    <row r="3" spans="1:9" ht="78.7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356</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58" t="str">
        <f>'Attach 3(JV)'!E8</f>
        <v>Contract Services</v>
      </c>
      <c r="H8" s="31"/>
      <c r="I8" s="13"/>
    </row>
    <row r="9" spans="1:9" ht="20.100000000000001" customHeight="1">
      <c r="A9" s="14" t="s">
        <v>351</v>
      </c>
      <c r="B9" s="691" t="str">
        <f>'Attach 3(JV)'!B9</f>
        <v/>
      </c>
      <c r="C9" s="691"/>
      <c r="D9" s="691"/>
      <c r="E9" s="158" t="str">
        <f>'Attach 3(JV)'!E9</f>
        <v>Power Grid Corporation of India Ltd.,</v>
      </c>
      <c r="H9" s="31"/>
      <c r="I9" s="13"/>
    </row>
    <row r="10" spans="1:9" ht="20.100000000000001" customHeight="1">
      <c r="A10" s="14" t="s">
        <v>353</v>
      </c>
      <c r="B10" s="696" t="str">
        <f>'Attach 3(JV)'!B10</f>
        <v/>
      </c>
      <c r="C10" s="696"/>
      <c r="D10" s="696"/>
      <c r="E10" s="158" t="str">
        <f>'Attach 3(JV)'!E10</f>
        <v>"Saudamini", Plot No. 2, Sector 29</v>
      </c>
      <c r="H10" s="31"/>
      <c r="I10" s="13"/>
    </row>
    <row r="11" spans="1:9" ht="20.100000000000001" customHeight="1">
      <c r="B11" s="696" t="str">
        <f>'Attach 3(JV)'!B11</f>
        <v/>
      </c>
      <c r="C11" s="696"/>
      <c r="D11" s="696"/>
      <c r="E11" s="158" t="str">
        <f>'Attach 3(JV)'!E11</f>
        <v>Gurgaon (Haryana) - 122001</v>
      </c>
    </row>
    <row r="12" spans="1:9" ht="20.100000000000001" customHeight="1">
      <c r="A12" s="33"/>
      <c r="B12" s="696" t="str">
        <f>'Attach 3(JV)'!B12</f>
        <v/>
      </c>
      <c r="C12" s="696"/>
      <c r="D12" s="696"/>
      <c r="E12" s="16"/>
    </row>
    <row r="13" spans="1:9" ht="20.100000000000001" customHeight="1">
      <c r="A13" s="30" t="s">
        <v>346</v>
      </c>
      <c r="B13" s="104"/>
      <c r="C13" s="104"/>
      <c r="D13" s="104"/>
    </row>
    <row r="14" spans="1:9" ht="20.100000000000001" customHeight="1">
      <c r="A14" s="33"/>
      <c r="B14" s="104"/>
      <c r="C14" s="104"/>
      <c r="D14" s="104"/>
    </row>
    <row r="15" spans="1:9" ht="27.75" customHeight="1">
      <c r="A15" s="695" t="s">
        <v>787</v>
      </c>
      <c r="B15" s="695"/>
      <c r="C15" s="695"/>
      <c r="D15" s="695"/>
      <c r="E15" s="69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7" t="str">
        <f>'Attach 3(JV)'!E24</f>
        <v/>
      </c>
    </row>
    <row r="23" spans="1:5" ht="33" customHeight="1">
      <c r="A23" s="37" t="s">
        <v>8</v>
      </c>
      <c r="B23" s="297" t="str">
        <f>'Attach 3(JV)'!B25</f>
        <v/>
      </c>
      <c r="C23" s="34"/>
      <c r="D23" s="38" t="s">
        <v>6</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7F" sheet="1" objects="1" scenarios="1" formatColumns="0" formatRows="0" selectLockedCells="1"/>
  <customSheetViews>
    <customSheetView guid="{8AB01F3D-8476-485E-AC3A-C7FF3527F710}" showPageBreaks="1" showGridLines="0" fitToPage="1" printArea="1" view="pageBreakPreview" topLeftCell="A13">
      <selection activeCell="F1" sqref="F1:F20"/>
      <pageMargins left="0.75" right="0.63" top="0.57999999999999996" bottom="0.6" header="0.34" footer="0.35"/>
      <pageSetup scale="9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I21" sqref="I21"/>
      <pageMargins left="0.75" right="0.63" top="0.57999999999999996" bottom="0.6" header="0.34" footer="0.35"/>
      <pageSetup scale="9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I21" sqref="I21"/>
      <pageMargins left="0.75" right="0.63" top="0.57999999999999996" bottom="0.6" header="0.34" footer="0.35"/>
      <pageSetup scale="9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I21" sqref="I21"/>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7" zoomScale="8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94" t="str">
        <f>'Attach 3(JV)'!A1</f>
        <v>Specification No. :CC-CS/165-NER/SS-4220/3/G7</v>
      </c>
      <c r="B1" s="694"/>
      <c r="C1" s="694"/>
      <c r="D1" s="694"/>
      <c r="E1" s="373"/>
      <c r="F1" s="383"/>
      <c r="G1" s="374" t="str">
        <f>"Attachment-4 " &amp; 'Attach 3(JV)'!AV1</f>
        <v xml:space="preserve">Attachment-4 </v>
      </c>
    </row>
    <row r="3" spans="1:8" ht="68.25" customHeight="1">
      <c r="A3" s="656" t="str">
        <f>'Attach 3(JV)'!A3</f>
        <v>Substation Package ARP-SS-05 under Comprehensive Scheme for strengthening of Transmission and Distribution System in Arunachal Pradesh.</v>
      </c>
      <c r="B3" s="657"/>
      <c r="C3" s="657"/>
      <c r="D3" s="657"/>
      <c r="E3" s="657"/>
      <c r="F3" s="657"/>
      <c r="G3" s="657"/>
    </row>
    <row r="4" spans="1:8" ht="20.100000000000001" customHeight="1">
      <c r="A4" s="29"/>
      <c r="H4" s="180"/>
    </row>
    <row r="5" spans="1:8" ht="20.100000000000001" customHeight="1">
      <c r="A5" s="689" t="s">
        <v>357</v>
      </c>
      <c r="B5" s="689"/>
      <c r="C5" s="689"/>
      <c r="D5" s="689"/>
      <c r="E5" s="689"/>
      <c r="F5" s="689"/>
      <c r="G5" s="689"/>
      <c r="H5" s="181"/>
    </row>
    <row r="6" spans="1:8" ht="20.100000000000001" customHeight="1">
      <c r="A6" s="33"/>
      <c r="H6" s="181"/>
    </row>
    <row r="7" spans="1:8" ht="20.100000000000001" customHeight="1">
      <c r="A7" s="34" t="str">
        <f>'Attach 3(JV)'!A7</f>
        <v>Bidder’s Name and Address (Sole Bidder) :</v>
      </c>
      <c r="F7" s="16" t="str">
        <f>'Attach 3(JV)'!E7</f>
        <v>To:</v>
      </c>
      <c r="H7" s="181"/>
    </row>
    <row r="8" spans="1:8" ht="36" customHeight="1">
      <c r="A8" s="687" t="str">
        <f>'Attach 3(JV)'!A8</f>
        <v/>
      </c>
      <c r="B8" s="687"/>
      <c r="C8" s="687"/>
      <c r="D8" s="687"/>
      <c r="F8" s="158" t="str">
        <f>'Attach 3(JV)'!E8</f>
        <v>Contract Services</v>
      </c>
      <c r="H8" s="181"/>
    </row>
    <row r="9" spans="1:8" ht="20.100000000000001" customHeight="1">
      <c r="A9" s="14" t="s">
        <v>351</v>
      </c>
      <c r="B9" s="698" t="str">
        <f>'Attach 3(JV)'!B9</f>
        <v/>
      </c>
      <c r="C9" s="698"/>
      <c r="D9" s="698"/>
      <c r="F9" s="158" t="str">
        <f>'Attach 3(JV)'!E9</f>
        <v>Power Grid Corporation of India Ltd.,</v>
      </c>
      <c r="H9" s="181"/>
    </row>
    <row r="10" spans="1:8" ht="20.100000000000001" customHeight="1">
      <c r="A10" s="14" t="s">
        <v>353</v>
      </c>
      <c r="B10" s="698" t="str">
        <f>'Attach 3(JV)'!B10</f>
        <v/>
      </c>
      <c r="C10" s="698"/>
      <c r="D10" s="698"/>
      <c r="F10" s="158" t="str">
        <f>'Attach 3(JV)'!E10</f>
        <v>"Saudamini", Plot No. 2, Sector 29</v>
      </c>
      <c r="H10" s="181"/>
    </row>
    <row r="11" spans="1:8" ht="20.100000000000001" customHeight="1">
      <c r="B11" s="698" t="str">
        <f>'Attach 3(JV)'!B11</f>
        <v/>
      </c>
      <c r="C11" s="698"/>
      <c r="D11" s="698"/>
      <c r="F11" s="158" t="str">
        <f>'Attach 3(JV)'!E11</f>
        <v>Gurgaon (Haryana) - 122001</v>
      </c>
    </row>
    <row r="12" spans="1:8" ht="20.100000000000001" customHeight="1">
      <c r="A12" s="33"/>
      <c r="B12" s="698" t="str">
        <f>'Attach 3(JV)'!B12</f>
        <v/>
      </c>
      <c r="C12" s="698"/>
      <c r="D12" s="698"/>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346</v>
      </c>
    </row>
    <row r="16" spans="1:8" ht="20.100000000000001" customHeight="1">
      <c r="A16" s="33"/>
    </row>
    <row r="17" spans="1:9" ht="50.1" customHeight="1">
      <c r="A17" s="699" t="str">
        <f>"We hereby certify that equipment and materials to be supplied are produced in " &amp;H26 &amp; " eligible source " &amp; F26</f>
        <v>We hereby certify that equipment and materials to be supplied are produced in [Name of Countries],  eligible source country.</v>
      </c>
      <c r="B17" s="699"/>
      <c r="C17" s="699"/>
      <c r="D17" s="699"/>
      <c r="E17" s="699"/>
      <c r="F17" s="179" t="s">
        <v>184</v>
      </c>
      <c r="G17" s="179" t="s">
        <v>185</v>
      </c>
    </row>
    <row r="18" spans="1:9" ht="45" customHeight="1">
      <c r="A18" s="697" t="str">
        <f>"We hereby certify that our company is incorporated and registered in " &amp;I26 &amp; " eligible source " &amp;G26</f>
        <v>We hereby certify that our company is incorporated and registered in [Name of Countries],  eligible source country.</v>
      </c>
      <c r="B18" s="697"/>
      <c r="C18" s="697"/>
      <c r="D18" s="697"/>
      <c r="E18" s="697"/>
      <c r="F18" s="185" t="s">
        <v>155</v>
      </c>
      <c r="G18" s="185" t="s">
        <v>155</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7" t="str">
        <f>'Attach 3(JV)'!E24</f>
        <v/>
      </c>
      <c r="F21" s="185"/>
      <c r="G21" s="185"/>
      <c r="H21" s="166" t="str">
        <f t="shared" si="0"/>
        <v/>
      </c>
      <c r="I21" s="166" t="str">
        <f t="shared" si="0"/>
        <v/>
      </c>
    </row>
    <row r="22" spans="1:9" ht="33" customHeight="1">
      <c r="A22" s="37" t="s">
        <v>8</v>
      </c>
      <c r="B22" s="297" t="str">
        <f>'Attach 3(JV)'!B25</f>
        <v/>
      </c>
      <c r="D22" s="38" t="s">
        <v>6</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C7" sheet="1" objects="1" scenarios="1" formatColumns="0" formatRows="0" selectLockedCells="1"/>
  <customSheetViews>
    <customSheetView guid="{8AB01F3D-8476-485E-AC3A-C7FF3527F710}"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CCFF4696-F780-473B-A95E-1C8D0DE9E3DC}" scale="80"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A2C7011-FA7A-401B-B8DD-29ECBD541846}" scale="80"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1447CD-8707-47A0-B817-12D9AFDBB8B6}" scale="80" showPageBreaks="1" showGridLines="0" zeroValues="0" fitToPage="1"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3"/>
  <headerFooter alignWithMargins="0">
    <oddFooter>&amp;R&amp;"Book Antiqua,Bold"&amp;8 Page &amp;P of &amp;N</oddFooter>
  </headerFooter>
  <drawing r:id="rId3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90" zoomScaleSheetLayoutView="90" workbookViewId="0">
      <selection activeCell="F1" sqref="F1:F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94" t="str">
        <f>'Attach 3(JV)'!A1</f>
        <v>Specification No. :CC-CS/165-NER/SS-4220/3/G7</v>
      </c>
      <c r="B1" s="694"/>
      <c r="C1" s="694"/>
      <c r="D1" s="23"/>
      <c r="E1" s="374" t="str">
        <f>"Attachment-4(A) "&amp; 'Attach 3(JV)'!AT1</f>
        <v xml:space="preserve">Attachment-4(A) </v>
      </c>
    </row>
    <row r="2" spans="1:38" ht="11.1" customHeight="1"/>
    <row r="3" spans="1:38" ht="84" customHeight="1">
      <c r="A3" s="656" t="str">
        <f>'Attach 3(JV)'!A3</f>
        <v>Substation Package ARP-SS-05 under Comprehensive Scheme for strengthening of Transmission and Distribution System in Arunachal Pradesh.</v>
      </c>
      <c r="B3" s="657"/>
      <c r="C3" s="657"/>
      <c r="D3" s="657"/>
      <c r="E3" s="657"/>
      <c r="F3" s="250"/>
      <c r="G3" s="251"/>
      <c r="H3" s="250"/>
    </row>
    <row r="4" spans="1:38" ht="11.1" customHeight="1">
      <c r="A4" s="29"/>
      <c r="H4" s="252"/>
      <c r="I4" s="253"/>
    </row>
    <row r="5" spans="1:38" ht="20.100000000000001" customHeight="1">
      <c r="A5" s="689" t="s">
        <v>358</v>
      </c>
      <c r="B5" s="689"/>
      <c r="C5" s="689"/>
      <c r="D5" s="689"/>
      <c r="E5" s="689"/>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4" customFormat="1" ht="36" customHeight="1">
      <c r="A8" s="687" t="str">
        <f>'Attach 3(JV)'!A8</f>
        <v/>
      </c>
      <c r="B8" s="687"/>
      <c r="C8" s="687"/>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351</v>
      </c>
      <c r="B9" s="698" t="str">
        <f>'Attach 3(JV)'!B9</f>
        <v/>
      </c>
      <c r="C9" s="698"/>
      <c r="D9" s="12" t="str">
        <f>'Attach 3(JV)'!E9</f>
        <v>Power Grid Corporation of India Ltd.,</v>
      </c>
      <c r="H9" s="252"/>
      <c r="I9" s="254"/>
    </row>
    <row r="10" spans="1:38" ht="20.100000000000001" customHeight="1">
      <c r="A10" s="14" t="s">
        <v>353</v>
      </c>
      <c r="B10" s="698" t="str">
        <f>'Attach 3(JV)'!B10</f>
        <v/>
      </c>
      <c r="C10" s="698"/>
      <c r="D10" s="12" t="str">
        <f>'Attach 3(JV)'!E10</f>
        <v>"Saudamini", Plot No. 2, Sector 29</v>
      </c>
      <c r="H10" s="252"/>
      <c r="I10" s="254"/>
    </row>
    <row r="11" spans="1:38" ht="20.100000000000001" customHeight="1">
      <c r="B11" s="698" t="str">
        <f>'Attach 3(JV)'!B11</f>
        <v/>
      </c>
      <c r="C11" s="698"/>
      <c r="D11" s="12" t="str">
        <f>'Attach 3(JV)'!E11</f>
        <v>Gurgaon (Haryana) - 122001</v>
      </c>
    </row>
    <row r="12" spans="1:38" ht="15" customHeight="1">
      <c r="A12" s="33"/>
      <c r="B12" s="698" t="str">
        <f>'Attach 3(JV)'!B12</f>
        <v/>
      </c>
      <c r="C12" s="698"/>
      <c r="D12" s="12"/>
    </row>
    <row r="13" spans="1:38" ht="20.100000000000001" customHeight="1">
      <c r="A13" s="30" t="s">
        <v>346</v>
      </c>
      <c r="D13" s="43"/>
    </row>
    <row r="14" spans="1:38" ht="72" customHeight="1">
      <c r="A14" s="701" t="s">
        <v>359</v>
      </c>
      <c r="B14" s="701"/>
      <c r="C14" s="701"/>
      <c r="D14" s="701"/>
      <c r="E14" s="701"/>
    </row>
    <row r="15" spans="1:38" ht="20.100000000000001" customHeight="1">
      <c r="A15" s="160" t="s">
        <v>365</v>
      </c>
      <c r="B15" s="160" t="s">
        <v>366</v>
      </c>
      <c r="C15" s="160" t="s">
        <v>367</v>
      </c>
      <c r="D15" s="160" t="s">
        <v>347</v>
      </c>
      <c r="E15" s="160" t="s">
        <v>348</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701" t="s">
        <v>360</v>
      </c>
      <c r="B22" s="701"/>
      <c r="C22" s="701"/>
      <c r="D22" s="701"/>
      <c r="E22" s="701"/>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7</v>
      </c>
      <c r="B25" s="73" t="str">
        <f>'Attach 3(JV)'!B24</f>
        <v>--</v>
      </c>
      <c r="C25" s="38" t="s">
        <v>5</v>
      </c>
      <c r="D25" s="700" t="str">
        <f>'Attach 3(JV)'!E24</f>
        <v/>
      </c>
      <c r="E25" s="700"/>
    </row>
    <row r="26" spans="1:38" ht="56.25" customHeight="1">
      <c r="A26" s="37" t="s">
        <v>8</v>
      </c>
      <c r="B26" s="297" t="str">
        <f>'Attach 3(JV)'!B25</f>
        <v/>
      </c>
      <c r="C26" s="38" t="s">
        <v>6</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cale="90" showPageBreaks="1" showGridLines="0" zeroValues="0" fitToPage="1" printArea="1" view="pageBreakPreview" topLeftCell="A7">
      <selection activeCell="F1" sqref="F1:F20"/>
      <pageMargins left="0.75" right="0.63" top="0.57999999999999996" bottom="0.4" header="0.34" footer="0.2"/>
      <pageSetup scale="94" orientation="portrait" r:id="rId1"/>
      <headerFooter alignWithMargins="0">
        <oddFooter>&amp;R&amp;"Book Antiqua,Bold"&amp;8 Page &amp;P of &amp;N</oddFooter>
      </headerFooter>
    </customSheetView>
    <customSheetView guid="{CCFF4696-F780-473B-A95E-1C8D0DE9E3D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FA2C7011-FA7A-401B-B8DD-29ECBD541846}" scale="9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4"/>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8"/>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1"/>
      <headerFooter alignWithMargins="0">
        <oddFooter>&amp;R&amp;"Book Antiqua,Bold"&amp;8 Page &amp;P of &amp;N</oddFooter>
      </headerFooter>
    </customSheetView>
    <customSheetView guid="{541447CD-8707-47A0-B817-12D9AFDBB8B6}" scale="90" showPageBreaks="1" showGridLines="0" zeroValues="0" fitToPage="1" printArea="1" view="pageBreakPreview">
      <selection activeCell="B16" sqref="B16"/>
      <pageMargins left="0.75" right="0.63" top="0.57999999999999996" bottom="0.4" header="0.34" footer="0.2"/>
      <pageSetup scale="94" orientation="portrait" r:id="rId3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3"/>
  <headerFooter alignWithMargins="0">
    <oddFooter>&amp;R&amp;"Book Antiqua,Bold"&amp;8 Page &amp;P of &amp;N</oddFooter>
  </headerFooter>
  <drawing r:id="rId3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3" zoomScale="90" zoomScaleSheetLayoutView="9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94" t="str">
        <f>'Attach 3(JV)'!A1</f>
        <v>Specification No. :CC-CS/165-NER/SS-4220/3/G7</v>
      </c>
      <c r="B1" s="694"/>
      <c r="C1" s="694"/>
      <c r="D1" s="694"/>
      <c r="E1" s="374" t="str">
        <f>"Attachment-4(B) "&amp; 'Attach 3(JV)'!AT1</f>
        <v xml:space="preserve">Attachment-4(B) </v>
      </c>
    </row>
    <row r="3" spans="1:9" ht="82.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358</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0" t="s">
        <v>346</v>
      </c>
    </row>
    <row r="14" spans="1:9" ht="20.100000000000001" customHeight="1">
      <c r="A14" s="33"/>
    </row>
    <row r="15" spans="1:9" ht="87.75" customHeight="1">
      <c r="A15" s="703" t="s">
        <v>368</v>
      </c>
      <c r="B15" s="703"/>
      <c r="C15" s="703"/>
      <c r="D15" s="703"/>
      <c r="E15" s="703"/>
    </row>
    <row r="16" spans="1:9" ht="30" customHeight="1">
      <c r="A16" s="102" t="s">
        <v>361</v>
      </c>
      <c r="B16" s="702"/>
      <c r="C16" s="702"/>
      <c r="D16" s="702"/>
      <c r="E16" s="702"/>
    </row>
    <row r="17" spans="1:5" ht="30" customHeight="1">
      <c r="A17" s="102" t="s">
        <v>362</v>
      </c>
      <c r="B17" s="702"/>
      <c r="C17" s="702"/>
      <c r="D17" s="702"/>
      <c r="E17" s="702"/>
    </row>
    <row r="18" spans="1:5" ht="30" customHeight="1">
      <c r="A18" s="102" t="s">
        <v>363</v>
      </c>
      <c r="B18" s="702"/>
      <c r="C18" s="702"/>
      <c r="D18" s="702"/>
      <c r="E18" s="702"/>
    </row>
    <row r="19" spans="1:5" ht="30" customHeight="1">
      <c r="A19" s="44" t="s">
        <v>364</v>
      </c>
      <c r="B19" s="702"/>
      <c r="C19" s="702"/>
      <c r="D19" s="702"/>
      <c r="E19" s="702"/>
    </row>
    <row r="20" spans="1:5" ht="30" customHeight="1">
      <c r="A20" s="44" t="s">
        <v>76</v>
      </c>
      <c r="B20" s="702"/>
      <c r="C20" s="702"/>
      <c r="D20" s="702"/>
      <c r="E20" s="702"/>
    </row>
    <row r="21" spans="1:5" ht="30" customHeight="1">
      <c r="A21" s="44" t="s">
        <v>79</v>
      </c>
      <c r="B21" s="702"/>
      <c r="C21" s="702"/>
      <c r="D21" s="702"/>
      <c r="E21" s="702"/>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7" t="str">
        <f>'Attach 3(JV)'!E24</f>
        <v/>
      </c>
    </row>
    <row r="25" spans="1:5" ht="27.95" customHeight="1">
      <c r="A25" s="37" t="s">
        <v>8</v>
      </c>
      <c r="B25" s="297" t="str">
        <f>'Attach 3(JV)'!B25</f>
        <v/>
      </c>
      <c r="D25" s="38" t="s">
        <v>6</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C7" sheet="1" objects="1" scenarios="1" formatColumns="0" formatRows="0" selectLockedCells="1"/>
  <customSheetViews>
    <customSheetView guid="{8AB01F3D-8476-485E-AC3A-C7FF3527F710}" scale="90" showPageBreaks="1" showGridLines="0" fitToPage="1" printArea="1" view="pageBreakPreview" topLeftCell="A13">
      <selection activeCell="F1" sqref="F1:F20"/>
      <pageMargins left="0.75" right="0.63" top="0.57999999999999996" bottom="0.6" header="0.34" footer="0.35"/>
      <pageSetup scale="92" orientation="portrait" r:id="rId1"/>
      <headerFooter alignWithMargins="0">
        <oddFooter>&amp;R&amp;"Book Antiqua,Bold"&amp;8 Page &amp;P of &amp;N</oddFooter>
      </headerFooter>
    </customSheetView>
    <customSheetView guid="{CCFF4696-F780-473B-A95E-1C8D0DE9E3D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1447CD-8707-47A0-B817-12D9AFDBB8B6}" scale="90"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E18" sqref="E18"/>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94" t="str">
        <f>'Attach 3(JV)'!A1</f>
        <v>Specification No. :CC-CS/165-NER/SS-4220/3/G7</v>
      </c>
      <c r="B1" s="694"/>
      <c r="C1" s="694"/>
      <c r="D1" s="704" t="str">
        <f>"Attachment-5 " &amp; 'Attach 3(JV)'!AT1</f>
        <v xml:space="preserve">Attachment-5 </v>
      </c>
      <c r="E1" s="704"/>
    </row>
    <row r="2" spans="1:9" ht="8.1" customHeight="1"/>
    <row r="3" spans="1:9" ht="81.75" customHeight="1">
      <c r="A3" s="656" t="str">
        <f>'Attach 3(JV)'!A3</f>
        <v>Substation Package ARP-SS-05 under Comprehensive Scheme for strengthening of Transmission and Distribution System in Arunachal Pradesh.</v>
      </c>
      <c r="B3" s="657"/>
      <c r="C3" s="657"/>
      <c r="D3" s="657"/>
      <c r="E3" s="657"/>
      <c r="F3" s="27"/>
      <c r="G3" s="28"/>
      <c r="H3" s="27"/>
    </row>
    <row r="4" spans="1:9" ht="3.75" hidden="1" customHeight="1">
      <c r="A4" s="29"/>
      <c r="H4" s="31"/>
      <c r="I4" s="11"/>
    </row>
    <row r="5" spans="1:9" ht="20.100000000000001" customHeight="1">
      <c r="A5" s="689" t="s">
        <v>369</v>
      </c>
      <c r="B5" s="689"/>
      <c r="C5" s="689"/>
      <c r="D5" s="689"/>
      <c r="E5" s="689"/>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87" t="str">
        <f>'Attach 3(JV)'!A8</f>
        <v/>
      </c>
      <c r="B8" s="687"/>
      <c r="C8" s="687"/>
      <c r="D8" s="12" t="str">
        <f>'Attach 3(JV)'!E8</f>
        <v>Contract Services</v>
      </c>
      <c r="H8" s="31"/>
      <c r="I8" s="13"/>
    </row>
    <row r="9" spans="1:9" ht="20.100000000000001" customHeight="1">
      <c r="A9" s="14" t="s">
        <v>351</v>
      </c>
      <c r="B9" s="698" t="str">
        <f>'Attach 3(JV)'!B9</f>
        <v/>
      </c>
      <c r="C9" s="698"/>
      <c r="D9" s="12" t="str">
        <f>'Attach 3(JV)'!E9</f>
        <v>Power Grid Corporation of India Ltd.,</v>
      </c>
      <c r="H9" s="31"/>
      <c r="I9" s="13"/>
    </row>
    <row r="10" spans="1:9" ht="20.100000000000001" customHeight="1">
      <c r="A10" s="14" t="s">
        <v>353</v>
      </c>
      <c r="B10" s="698" t="str">
        <f>'Attach 3(JV)'!B10</f>
        <v/>
      </c>
      <c r="C10" s="698"/>
      <c r="D10" s="12" t="str">
        <f>'Attach 3(JV)'!E10</f>
        <v>"Saudamini", Plot No. 2, Sector 29</v>
      </c>
      <c r="H10" s="31"/>
      <c r="I10" s="13"/>
    </row>
    <row r="11" spans="1:9" ht="20.100000000000001" customHeight="1">
      <c r="B11" s="698" t="str">
        <f>'Attach 3(JV)'!B11</f>
        <v/>
      </c>
      <c r="C11" s="698"/>
      <c r="D11" s="12" t="str">
        <f>'Attach 3(JV)'!E11</f>
        <v>Gurgaon (Haryana) - 122001</v>
      </c>
    </row>
    <row r="12" spans="1:9" ht="17.25" customHeight="1">
      <c r="A12" s="33"/>
      <c r="B12" s="698" t="str">
        <f>'Attach 3(JV)'!B12</f>
        <v/>
      </c>
      <c r="C12" s="698"/>
      <c r="D12" s="12"/>
    </row>
    <row r="13" spans="1:9" ht="20.100000000000001" customHeight="1">
      <c r="A13" s="30" t="s">
        <v>346</v>
      </c>
      <c r="D13" s="43"/>
    </row>
    <row r="14" spans="1:9" ht="45.75" customHeight="1">
      <c r="A14" s="695" t="s">
        <v>370</v>
      </c>
      <c r="B14" s="695"/>
      <c r="C14" s="695"/>
      <c r="D14" s="695"/>
      <c r="E14" s="695"/>
      <c r="F14" s="35"/>
      <c r="G14" s="35"/>
      <c r="H14" s="35"/>
    </row>
    <row r="15" spans="1:9" ht="32.1" customHeight="1">
      <c r="A15" s="717" t="s">
        <v>349</v>
      </c>
      <c r="B15" s="717" t="s">
        <v>367</v>
      </c>
      <c r="C15" s="717" t="s">
        <v>371</v>
      </c>
      <c r="D15" s="715" t="s">
        <v>372</v>
      </c>
      <c r="E15" s="716"/>
      <c r="F15" s="35"/>
      <c r="G15" s="35"/>
      <c r="H15" s="35"/>
    </row>
    <row r="16" spans="1:9" ht="19.5" customHeight="1">
      <c r="A16" s="718"/>
      <c r="B16" s="718"/>
      <c r="C16" s="718"/>
      <c r="D16" s="48" t="s">
        <v>373</v>
      </c>
      <c r="E16" s="48" t="s">
        <v>374</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705" t="s">
        <v>503</v>
      </c>
      <c r="B24" s="706"/>
      <c r="C24" s="706"/>
      <c r="D24" s="706"/>
      <c r="E24" s="706"/>
      <c r="F24" s="219"/>
      <c r="G24" s="219"/>
      <c r="H24" s="215"/>
    </row>
    <row r="25" spans="1:8" ht="54.75" customHeight="1">
      <c r="A25" s="719" t="s">
        <v>81</v>
      </c>
      <c r="B25" s="719"/>
      <c r="C25" s="719"/>
      <c r="D25" s="719"/>
      <c r="E25" s="719"/>
      <c r="F25" s="214"/>
      <c r="G25" s="214"/>
      <c r="H25" s="215"/>
    </row>
    <row r="26" spans="1:8" ht="32.1" customHeight="1">
      <c r="A26" s="717" t="s">
        <v>349</v>
      </c>
      <c r="B26" s="717" t="s">
        <v>367</v>
      </c>
      <c r="C26" s="717" t="s">
        <v>103</v>
      </c>
      <c r="D26" s="715" t="s">
        <v>104</v>
      </c>
      <c r="E26" s="716"/>
      <c r="F26" s="35"/>
      <c r="G26" s="35"/>
      <c r="H26" s="35"/>
    </row>
    <row r="27" spans="1:8" ht="22.5" customHeight="1">
      <c r="A27" s="718"/>
      <c r="B27" s="718"/>
      <c r="C27" s="718"/>
      <c r="D27" s="48" t="s">
        <v>105</v>
      </c>
      <c r="E27" s="48" t="s">
        <v>106</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7" t="str">
        <f>'Attach 3(JV)'!E24</f>
        <v/>
      </c>
    </row>
    <row r="34" spans="1:5" ht="15.95" customHeight="1">
      <c r="A34" s="37" t="s">
        <v>8</v>
      </c>
      <c r="B34" s="297" t="str">
        <f>'Attach 3(JV)'!B25</f>
        <v/>
      </c>
      <c r="D34" s="38" t="s">
        <v>6</v>
      </c>
      <c r="E34" s="297" t="str">
        <f>'Attach 3(JV)'!E25</f>
        <v/>
      </c>
    </row>
    <row r="35" spans="1:5" ht="15.95" customHeight="1">
      <c r="A35" s="26"/>
      <c r="B35" s="26"/>
      <c r="C35" s="38"/>
      <c r="D35" s="26"/>
      <c r="E35" s="26"/>
    </row>
    <row r="36" spans="1:5" ht="20.100000000000001" customHeight="1">
      <c r="A36" s="22" t="str">
        <f>A1</f>
        <v>Specification No. :CC-CS/165-NER/SS-4220/3/G7</v>
      </c>
      <c r="B36" s="23"/>
      <c r="C36" s="23"/>
      <c r="D36" s="23"/>
      <c r="E36" s="42" t="str">
        <f>"Annexure I to " &amp;D1</f>
        <v xml:space="preserve">Annexure I to Attachment-5 </v>
      </c>
    </row>
    <row r="37" spans="1:5" ht="18" customHeight="1">
      <c r="A37" s="39"/>
    </row>
    <row r="38" spans="1:5" ht="18" customHeight="1">
      <c r="A38" s="709" t="s">
        <v>369</v>
      </c>
      <c r="B38" s="709"/>
      <c r="C38" s="709"/>
      <c r="D38" s="709"/>
      <c r="E38" s="709"/>
    </row>
    <row r="39" spans="1:5" ht="18" customHeight="1">
      <c r="B39" s="104"/>
    </row>
    <row r="40" spans="1:5" ht="42" customHeight="1">
      <c r="A40" s="710" t="s">
        <v>349</v>
      </c>
      <c r="B40" s="712" t="s">
        <v>367</v>
      </c>
      <c r="C40" s="712" t="s">
        <v>371</v>
      </c>
      <c r="D40" s="715" t="s">
        <v>372</v>
      </c>
      <c r="E40" s="716"/>
    </row>
    <row r="41" spans="1:5" ht="23.25" customHeight="1">
      <c r="A41" s="711"/>
      <c r="B41" s="713"/>
      <c r="C41" s="713"/>
      <c r="D41" s="48" t="s">
        <v>373</v>
      </c>
      <c r="E41" s="48" t="s">
        <v>374</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7" t="str">
        <f>E33</f>
        <v/>
      </c>
    </row>
    <row r="71" spans="1:5" ht="24" customHeight="1">
      <c r="A71" s="37" t="s">
        <v>8</v>
      </c>
      <c r="B71" s="302" t="str">
        <f>B34</f>
        <v/>
      </c>
      <c r="C71" s="38" t="s">
        <v>6</v>
      </c>
      <c r="D71" s="297" t="str">
        <f>E34</f>
        <v/>
      </c>
    </row>
    <row r="72" spans="1:5" ht="24" customHeight="1">
      <c r="A72" s="37"/>
      <c r="B72" s="73"/>
      <c r="C72" s="38"/>
      <c r="D72" s="40"/>
    </row>
    <row r="73" spans="1:5" ht="20.100000000000001" customHeight="1">
      <c r="A73" s="22" t="str">
        <f>A1</f>
        <v>Specification No. :CC-CS/165-NER/SS-4220/3/G7</v>
      </c>
      <c r="B73" s="23"/>
      <c r="C73" s="23"/>
      <c r="D73" s="23"/>
      <c r="E73" s="42" t="str">
        <f>E36</f>
        <v xml:space="preserve">Annexure I to Attachment-5 </v>
      </c>
    </row>
    <row r="74" spans="1:5" ht="18" customHeight="1">
      <c r="A74" s="39"/>
    </row>
    <row r="75" spans="1:5" ht="18" customHeight="1">
      <c r="A75" s="709" t="s">
        <v>369</v>
      </c>
      <c r="B75" s="709"/>
      <c r="C75" s="709"/>
      <c r="D75" s="709"/>
      <c r="E75" s="709"/>
    </row>
    <row r="76" spans="1:5" ht="18" customHeight="1">
      <c r="B76" s="104"/>
    </row>
    <row r="77" spans="1:5" ht="37.5" customHeight="1">
      <c r="A77" s="710" t="s">
        <v>349</v>
      </c>
      <c r="B77" s="712" t="s">
        <v>367</v>
      </c>
      <c r="C77" s="712" t="s">
        <v>372</v>
      </c>
      <c r="D77" s="707" t="s">
        <v>372</v>
      </c>
      <c r="E77" s="708"/>
    </row>
    <row r="78" spans="1:5" ht="24" customHeight="1">
      <c r="A78" s="711"/>
      <c r="B78" s="714"/>
      <c r="C78" s="714"/>
      <c r="D78" s="50" t="s">
        <v>373</v>
      </c>
      <c r="E78" s="50" t="s">
        <v>374</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7" t="str">
        <f>D70</f>
        <v/>
      </c>
    </row>
    <row r="108" spans="1:5" ht="24" customHeight="1">
      <c r="A108" s="37" t="s">
        <v>8</v>
      </c>
      <c r="B108" s="302" t="str">
        <f>B71</f>
        <v/>
      </c>
      <c r="C108" s="38" t="s">
        <v>6</v>
      </c>
      <c r="D108" s="297" t="str">
        <f>D71</f>
        <v/>
      </c>
    </row>
    <row r="109" spans="1:5" ht="24" customHeight="1">
      <c r="A109" s="26"/>
      <c r="B109" s="26"/>
      <c r="C109" s="38"/>
      <c r="D109" s="26"/>
      <c r="E109" s="26"/>
    </row>
    <row r="110" spans="1:5" ht="33" customHeight="1">
      <c r="A110" s="104"/>
      <c r="B110" s="104"/>
      <c r="C110" s="104"/>
      <c r="D110" s="164"/>
      <c r="E110" s="104"/>
    </row>
  </sheetData>
  <sheetProtection password="CCC7" sheet="1" objects="1" scenarios="1" formatColumns="0" formatRows="0" selectLockedCells="1"/>
  <customSheetViews>
    <customSheetView guid="{8AB01F3D-8476-485E-AC3A-C7FF3527F710}" scale="80" showPageBreaks="1" showGridLines="0" fitToPage="1" printArea="1" hiddenRows="1" hiddenColumns="1" view="pageBreakPreview">
      <selection activeCell="E18" sqref="E18"/>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CCFF4696-F780-473B-A95E-1C8D0DE9E3D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1"/>
      <headerFooter alignWithMargins="0">
        <oddFooter>&amp;R&amp;"Book Antiqua,Bold"&amp;8 Page &amp;P of &amp;N</oddFooter>
      </headerFooter>
    </customSheetView>
    <customSheetView guid="{541447CD-8707-47A0-B817-12D9AFDBB8B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F1" sqref="F1:F20"/>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:CC-CS/165-NER/SS-4220/3/G7</v>
      </c>
      <c r="B1" s="385"/>
      <c r="C1" s="385"/>
      <c r="D1" s="385"/>
      <c r="E1" s="386" t="s">
        <v>530</v>
      </c>
    </row>
    <row r="2" spans="1:9" ht="8.1" customHeight="1"/>
    <row r="3" spans="1:9" ht="84.75" customHeight="1">
      <c r="A3" s="656" t="str">
        <f>'Attach 3(JV)'!A3</f>
        <v>Substation Package ARP-SS-05 under Comprehensive Scheme for strengthening of Transmission and Distribution System in Arunachal Pradesh.</v>
      </c>
      <c r="B3" s="657"/>
      <c r="C3" s="657"/>
      <c r="D3" s="657"/>
      <c r="E3" s="657"/>
      <c r="F3" s="389"/>
      <c r="G3" s="389"/>
      <c r="H3" s="389"/>
    </row>
    <row r="4" spans="1:9" ht="8.1" customHeight="1">
      <c r="A4" s="390"/>
      <c r="H4" s="391"/>
      <c r="I4" s="392"/>
    </row>
    <row r="5" spans="1:9" ht="44.25" customHeight="1">
      <c r="A5" s="740" t="s">
        <v>531</v>
      </c>
      <c r="B5" s="740"/>
      <c r="C5" s="740"/>
      <c r="D5" s="740"/>
      <c r="E5" s="740"/>
      <c r="F5" s="393"/>
      <c r="H5" s="391"/>
      <c r="I5" s="394"/>
    </row>
    <row r="6" spans="1:9" ht="8.1" customHeight="1">
      <c r="A6" s="395"/>
      <c r="H6" s="391"/>
      <c r="I6" s="394"/>
    </row>
    <row r="7" spans="1:9" ht="20.100000000000001" customHeight="1">
      <c r="A7" s="393"/>
      <c r="B7" s="395"/>
      <c r="C7" s="395"/>
      <c r="D7" s="396" t="str">
        <f>'[11]Attach 3(JV)'!E7</f>
        <v>To:</v>
      </c>
      <c r="H7" s="391"/>
      <c r="I7" s="394"/>
    </row>
    <row r="8" spans="1:9" ht="26.25" customHeight="1">
      <c r="A8" s="741" t="str">
        <f>'[11]Attach 3(QR)'!A8:D8</f>
        <v>Bidder's Name and Address:</v>
      </c>
      <c r="B8" s="741"/>
      <c r="C8" s="741"/>
      <c r="D8" s="397" t="str">
        <f>'[11]Attach 3(JV)'!E8</f>
        <v>Contract Services</v>
      </c>
      <c r="H8" s="391"/>
      <c r="I8" s="394"/>
    </row>
    <row r="9" spans="1:9" ht="26.25" customHeight="1">
      <c r="A9" s="734" t="str">
        <f>'Attach 3(JV)'!A8</f>
        <v/>
      </c>
      <c r="B9" s="734"/>
      <c r="C9" s="520"/>
      <c r="D9" s="397"/>
      <c r="H9" s="391"/>
      <c r="I9" s="394"/>
    </row>
    <row r="10" spans="1:9" ht="33" customHeight="1">
      <c r="A10" s="398" t="s">
        <v>351</v>
      </c>
      <c r="B10" s="742" t="str">
        <f>'Attach 3(JV)'!B9</f>
        <v/>
      </c>
      <c r="C10" s="742"/>
      <c r="D10" s="397" t="str">
        <f>'[11]Attach 3(JV)'!E9</f>
        <v>Power Grid Corporation of India Ltd.,</v>
      </c>
      <c r="F10" s="399"/>
      <c r="H10" s="391"/>
      <c r="I10" s="394"/>
    </row>
    <row r="11" spans="1:9" ht="16.5">
      <c r="A11" s="398" t="s">
        <v>353</v>
      </c>
      <c r="B11" s="733" t="str">
        <f>'Attach 3(JV)'!B10</f>
        <v/>
      </c>
      <c r="C11" s="733"/>
      <c r="D11" s="397" t="str">
        <f>'[11]Attach 3(JV)'!E10</f>
        <v>"Saudamini", Plot No. 2, Sector 29</v>
      </c>
      <c r="H11" s="391"/>
      <c r="I11" s="394"/>
    </row>
    <row r="12" spans="1:9">
      <c r="B12" s="733" t="str">
        <f>'Attach 3(JV)'!B11</f>
        <v/>
      </c>
      <c r="C12" s="733"/>
      <c r="D12" s="397" t="str">
        <f>'[11]Attach 3(JV)'!E11</f>
        <v>Gurgaon (Haryana) - 122001</v>
      </c>
    </row>
    <row r="13" spans="1:9" ht="21" customHeight="1">
      <c r="A13" s="395"/>
      <c r="B13" s="733" t="str">
        <f>'Attach 3(JV)'!B12</f>
        <v/>
      </c>
      <c r="C13" s="733"/>
      <c r="D13" s="397"/>
    </row>
    <row r="14" spans="1:9" ht="20.100000000000001" customHeight="1">
      <c r="A14" s="387" t="s">
        <v>346</v>
      </c>
      <c r="D14" s="400"/>
    </row>
    <row r="15" spans="1:9" ht="63" customHeight="1">
      <c r="A15" s="401">
        <v>1</v>
      </c>
      <c r="B15" s="735" t="s">
        <v>532</v>
      </c>
      <c r="C15" s="735"/>
      <c r="D15" s="735"/>
      <c r="E15" s="735"/>
    </row>
    <row r="16" spans="1:9" ht="32.1" customHeight="1">
      <c r="A16" s="736" t="s">
        <v>349</v>
      </c>
      <c r="B16" s="736" t="s">
        <v>367</v>
      </c>
      <c r="C16" s="736" t="s">
        <v>371</v>
      </c>
      <c r="D16" s="738" t="s">
        <v>533</v>
      </c>
      <c r="E16" s="739"/>
    </row>
    <row r="17" spans="1:8" ht="41.25" customHeight="1">
      <c r="A17" s="737"/>
      <c r="B17" s="737"/>
      <c r="C17" s="737"/>
      <c r="D17" s="402" t="s">
        <v>373</v>
      </c>
      <c r="E17" s="402" t="s">
        <v>534</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42" t="b">
        <v>0</v>
      </c>
    </row>
    <row r="22" spans="1:8" ht="24.75" customHeight="1">
      <c r="A22" s="408">
        <v>5</v>
      </c>
      <c r="B22" s="409"/>
      <c r="C22" s="409"/>
      <c r="D22" s="409"/>
      <c r="E22" s="409"/>
      <c r="F22" s="407"/>
      <c r="G22" s="407"/>
      <c r="H22" s="410"/>
    </row>
    <row r="23" spans="1:8" ht="90.75" customHeight="1">
      <c r="A23" s="411">
        <v>2</v>
      </c>
      <c r="B23" s="729" t="s">
        <v>735</v>
      </c>
      <c r="C23" s="729"/>
      <c r="D23" s="729"/>
      <c r="E23" s="729"/>
      <c r="F23" s="407"/>
      <c r="G23" s="407"/>
      <c r="H23" s="410"/>
    </row>
    <row r="24" spans="1:8" ht="18" customHeight="1">
      <c r="A24" s="412"/>
      <c r="B24" s="413"/>
      <c r="C24" s="413"/>
      <c r="D24" s="413"/>
      <c r="E24" s="413"/>
      <c r="F24" s="414"/>
      <c r="G24" s="414"/>
      <c r="H24" s="415"/>
    </row>
    <row r="25" spans="1:8" ht="54.75" hidden="1" customHeight="1">
      <c r="A25" s="730" t="s">
        <v>81</v>
      </c>
      <c r="B25" s="730"/>
      <c r="C25" s="730"/>
      <c r="D25" s="730"/>
      <c r="E25" s="730"/>
      <c r="F25" s="416"/>
      <c r="G25" s="416"/>
      <c r="H25" s="415"/>
    </row>
    <row r="26" spans="1:8" ht="32.1" hidden="1" customHeight="1">
      <c r="A26" s="726" t="s">
        <v>349</v>
      </c>
      <c r="B26" s="726" t="s">
        <v>367</v>
      </c>
      <c r="C26" s="726" t="s">
        <v>103</v>
      </c>
      <c r="D26" s="731" t="s">
        <v>104</v>
      </c>
      <c r="E26" s="732"/>
    </row>
    <row r="27" spans="1:8" ht="22.5" hidden="1" customHeight="1">
      <c r="A27" s="725"/>
      <c r="B27" s="725"/>
      <c r="C27" s="725"/>
      <c r="D27" s="417" t="s">
        <v>105</v>
      </c>
      <c r="E27" s="417" t="s">
        <v>106</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7</v>
      </c>
      <c r="B33" s="435" t="str">
        <f>'Attach 3(JV)'!B24</f>
        <v>--</v>
      </c>
      <c r="C33" s="421" t="s">
        <v>5</v>
      </c>
      <c r="D33" s="720" t="str">
        <f>'Attach 3(JV)'!E24</f>
        <v/>
      </c>
      <c r="E33" s="720"/>
    </row>
    <row r="34" spans="1:9" ht="15.95" customHeight="1">
      <c r="A34" s="422" t="s">
        <v>8</v>
      </c>
      <c r="B34" s="436" t="str">
        <f>'Attach 3(JV)'!B25</f>
        <v/>
      </c>
      <c r="C34" s="421" t="s">
        <v>6</v>
      </c>
      <c r="D34" s="720" t="str">
        <f>'Attach 3(JV)'!E25</f>
        <v/>
      </c>
      <c r="E34" s="720"/>
    </row>
    <row r="35" spans="1:9" s="387" customFormat="1" ht="15.75" customHeight="1">
      <c r="A35" s="388"/>
      <c r="B35" s="388"/>
      <c r="C35" s="421"/>
      <c r="D35" s="388"/>
      <c r="E35" s="388"/>
      <c r="I35" s="388"/>
    </row>
    <row r="36" spans="1:9" s="387" customFormat="1" ht="19.5" customHeight="1">
      <c r="A36" s="426" t="str">
        <f>A1</f>
        <v>Specification No. :CC-CS/165-NER/SS-4220/3/G7</v>
      </c>
      <c r="B36" s="427"/>
      <c r="C36" s="427"/>
      <c r="D36" s="427"/>
      <c r="E36" s="428" t="str">
        <f>E1</f>
        <v>Attachment-5A</v>
      </c>
      <c r="I36" s="388"/>
    </row>
    <row r="37" spans="1:9" s="387" customFormat="1" ht="18" customHeight="1">
      <c r="A37" s="424"/>
      <c r="I37" s="388"/>
    </row>
    <row r="38" spans="1:9" s="387" customFormat="1" ht="30" customHeight="1">
      <c r="A38" s="721" t="s">
        <v>369</v>
      </c>
      <c r="B38" s="721"/>
      <c r="C38" s="721"/>
      <c r="D38" s="721"/>
      <c r="E38" s="721"/>
      <c r="I38" s="388"/>
    </row>
    <row r="39" spans="1:9" s="387" customFormat="1" ht="18" customHeight="1">
      <c r="B39" s="420"/>
      <c r="I39" s="388"/>
    </row>
    <row r="40" spans="1:9" s="387" customFormat="1" ht="36" customHeight="1">
      <c r="A40" s="722" t="s">
        <v>349</v>
      </c>
      <c r="B40" s="724" t="s">
        <v>367</v>
      </c>
      <c r="C40" s="726" t="s">
        <v>371</v>
      </c>
      <c r="D40" s="727" t="s">
        <v>533</v>
      </c>
      <c r="E40" s="728"/>
      <c r="I40" s="388"/>
    </row>
    <row r="41" spans="1:9" s="387" customFormat="1" ht="36" customHeight="1">
      <c r="A41" s="723"/>
      <c r="B41" s="725"/>
      <c r="C41" s="725"/>
      <c r="D41" s="417" t="s">
        <v>373</v>
      </c>
      <c r="E41" s="417" t="s">
        <v>535</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7</v>
      </c>
      <c r="B71" s="423" t="str">
        <f>B33</f>
        <v>--</v>
      </c>
      <c r="C71" s="421" t="s">
        <v>5</v>
      </c>
      <c r="D71" s="425" t="str">
        <f>D33</f>
        <v/>
      </c>
      <c r="I71" s="388"/>
    </row>
    <row r="72" spans="1:9" s="387" customFormat="1" ht="24" customHeight="1">
      <c r="A72" s="422" t="s">
        <v>8</v>
      </c>
      <c r="B72" s="423" t="str">
        <f>B34</f>
        <v/>
      </c>
      <c r="C72" s="421" t="s">
        <v>6</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password="CCC7" sheet="1" objects="1" scenarios="1" formatColumns="0" formatRows="0" selectLockedCells="1"/>
  <customSheetViews>
    <customSheetView guid="{8AB01F3D-8476-485E-AC3A-C7FF3527F710}" scale="80" showPageBreaks="1" fitToPage="1" printArea="1" hiddenRows="1" hiddenColumns="1" view="pageBreakPreview">
      <selection activeCell="F1" sqref="F1:F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CFF4696-F780-473B-A95E-1C8D0DE9E3D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1447CD-8707-47A0-B817-12D9AFDBB8B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12"/>
  <headerFooter alignWithMargins="0">
    <oddFooter xml:space="preserve">&amp;R&amp;"Book Antiqua,Bold"&amp;8 Page &amp;P </oddFooter>
  </headerFooter>
  <rowBreaks count="1" manualBreakCount="1">
    <brk id="35"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74753" r:id="rId15"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pageSetUpPr fitToPage="1"/>
  </sheetPr>
  <dimension ref="A1:E28"/>
  <sheetViews>
    <sheetView tabSelected="1" view="pageBreakPreview" zoomScaleNormal="100" zoomScaleSheetLayoutView="100" workbookViewId="0">
      <selection activeCell="B17" sqref="B17"/>
    </sheetView>
  </sheetViews>
  <sheetFormatPr defaultRowHeight="13.5"/>
  <cols>
    <col min="1" max="1" width="19.5703125" style="620" customWidth="1"/>
    <col min="2" max="2" width="17.85546875" style="620" customWidth="1"/>
    <col min="3" max="3" width="24.85546875" style="620" customWidth="1"/>
    <col min="4" max="4" width="23.28515625" style="620" customWidth="1"/>
    <col min="5" max="5" width="23" style="620" customWidth="1"/>
    <col min="6" max="6" width="9.85546875" style="620" customWidth="1"/>
    <col min="7" max="256" width="9.140625" style="620"/>
    <col min="257" max="257" width="19.5703125" style="620" customWidth="1"/>
    <col min="258" max="258" width="17.85546875" style="620" customWidth="1"/>
    <col min="259" max="259" width="24.85546875" style="620" customWidth="1"/>
    <col min="260" max="260" width="23.28515625" style="620" customWidth="1"/>
    <col min="261" max="261" width="23" style="620" customWidth="1"/>
    <col min="262" max="262" width="9.85546875" style="620" customWidth="1"/>
    <col min="263" max="512" width="9.140625" style="620"/>
    <col min="513" max="513" width="19.5703125" style="620" customWidth="1"/>
    <col min="514" max="514" width="17.85546875" style="620" customWidth="1"/>
    <col min="515" max="515" width="24.85546875" style="620" customWidth="1"/>
    <col min="516" max="516" width="23.28515625" style="620" customWidth="1"/>
    <col min="517" max="517" width="23" style="620" customWidth="1"/>
    <col min="518" max="518" width="9.85546875" style="620" customWidth="1"/>
    <col min="519" max="768" width="9.140625" style="620"/>
    <col min="769" max="769" width="19.5703125" style="620" customWidth="1"/>
    <col min="770" max="770" width="17.85546875" style="620" customWidth="1"/>
    <col min="771" max="771" width="24.85546875" style="620" customWidth="1"/>
    <col min="772" max="772" width="23.28515625" style="620" customWidth="1"/>
    <col min="773" max="773" width="23" style="620" customWidth="1"/>
    <col min="774" max="774" width="9.85546875" style="620" customWidth="1"/>
    <col min="775" max="1024" width="9.140625" style="620"/>
    <col min="1025" max="1025" width="19.5703125" style="620" customWidth="1"/>
    <col min="1026" max="1026" width="17.85546875" style="620" customWidth="1"/>
    <col min="1027" max="1027" width="24.85546875" style="620" customWidth="1"/>
    <col min="1028" max="1028" width="23.28515625" style="620" customWidth="1"/>
    <col min="1029" max="1029" width="23" style="620" customWidth="1"/>
    <col min="1030" max="1030" width="9.85546875" style="620" customWidth="1"/>
    <col min="1031" max="1280" width="9.140625" style="620"/>
    <col min="1281" max="1281" width="19.5703125" style="620" customWidth="1"/>
    <col min="1282" max="1282" width="17.85546875" style="620" customWidth="1"/>
    <col min="1283" max="1283" width="24.85546875" style="620" customWidth="1"/>
    <col min="1284" max="1284" width="23.28515625" style="620" customWidth="1"/>
    <col min="1285" max="1285" width="23" style="620" customWidth="1"/>
    <col min="1286" max="1286" width="9.85546875" style="620" customWidth="1"/>
    <col min="1287" max="1536" width="9.140625" style="620"/>
    <col min="1537" max="1537" width="19.5703125" style="620" customWidth="1"/>
    <col min="1538" max="1538" width="17.85546875" style="620" customWidth="1"/>
    <col min="1539" max="1539" width="24.85546875" style="620" customWidth="1"/>
    <col min="1540" max="1540" width="23.28515625" style="620" customWidth="1"/>
    <col min="1541" max="1541" width="23" style="620" customWidth="1"/>
    <col min="1542" max="1542" width="9.85546875" style="620" customWidth="1"/>
    <col min="1543" max="1792" width="9.140625" style="620"/>
    <col min="1793" max="1793" width="19.5703125" style="620" customWidth="1"/>
    <col min="1794" max="1794" width="17.85546875" style="620" customWidth="1"/>
    <col min="1795" max="1795" width="24.85546875" style="620" customWidth="1"/>
    <col min="1796" max="1796" width="23.28515625" style="620" customWidth="1"/>
    <col min="1797" max="1797" width="23" style="620" customWidth="1"/>
    <col min="1798" max="1798" width="9.85546875" style="620" customWidth="1"/>
    <col min="1799" max="2048" width="9.140625" style="620"/>
    <col min="2049" max="2049" width="19.5703125" style="620" customWidth="1"/>
    <col min="2050" max="2050" width="17.85546875" style="620" customWidth="1"/>
    <col min="2051" max="2051" width="24.85546875" style="620" customWidth="1"/>
    <col min="2052" max="2052" width="23.28515625" style="620" customWidth="1"/>
    <col min="2053" max="2053" width="23" style="620" customWidth="1"/>
    <col min="2054" max="2054" width="9.85546875" style="620" customWidth="1"/>
    <col min="2055" max="2304" width="9.140625" style="620"/>
    <col min="2305" max="2305" width="19.5703125" style="620" customWidth="1"/>
    <col min="2306" max="2306" width="17.85546875" style="620" customWidth="1"/>
    <col min="2307" max="2307" width="24.85546875" style="620" customWidth="1"/>
    <col min="2308" max="2308" width="23.28515625" style="620" customWidth="1"/>
    <col min="2309" max="2309" width="23" style="620" customWidth="1"/>
    <col min="2310" max="2310" width="9.85546875" style="620" customWidth="1"/>
    <col min="2311" max="2560" width="9.140625" style="620"/>
    <col min="2561" max="2561" width="19.5703125" style="620" customWidth="1"/>
    <col min="2562" max="2562" width="17.85546875" style="620" customWidth="1"/>
    <col min="2563" max="2563" width="24.85546875" style="620" customWidth="1"/>
    <col min="2564" max="2564" width="23.28515625" style="620" customWidth="1"/>
    <col min="2565" max="2565" width="23" style="620" customWidth="1"/>
    <col min="2566" max="2566" width="9.85546875" style="620" customWidth="1"/>
    <col min="2567" max="2816" width="9.140625" style="620"/>
    <col min="2817" max="2817" width="19.5703125" style="620" customWidth="1"/>
    <col min="2818" max="2818" width="17.85546875" style="620" customWidth="1"/>
    <col min="2819" max="2819" width="24.85546875" style="620" customWidth="1"/>
    <col min="2820" max="2820" width="23.28515625" style="620" customWidth="1"/>
    <col min="2821" max="2821" width="23" style="620" customWidth="1"/>
    <col min="2822" max="2822" width="9.85546875" style="620" customWidth="1"/>
    <col min="2823" max="3072" width="9.140625" style="620"/>
    <col min="3073" max="3073" width="19.5703125" style="620" customWidth="1"/>
    <col min="3074" max="3074" width="17.85546875" style="620" customWidth="1"/>
    <col min="3075" max="3075" width="24.85546875" style="620" customWidth="1"/>
    <col min="3076" max="3076" width="23.28515625" style="620" customWidth="1"/>
    <col min="3077" max="3077" width="23" style="620" customWidth="1"/>
    <col min="3078" max="3078" width="9.85546875" style="620" customWidth="1"/>
    <col min="3079" max="3328" width="9.140625" style="620"/>
    <col min="3329" max="3329" width="19.5703125" style="620" customWidth="1"/>
    <col min="3330" max="3330" width="17.85546875" style="620" customWidth="1"/>
    <col min="3331" max="3331" width="24.85546875" style="620" customWidth="1"/>
    <col min="3332" max="3332" width="23.28515625" style="620" customWidth="1"/>
    <col min="3333" max="3333" width="23" style="620" customWidth="1"/>
    <col min="3334" max="3334" width="9.85546875" style="620" customWidth="1"/>
    <col min="3335" max="3584" width="9.140625" style="620"/>
    <col min="3585" max="3585" width="19.5703125" style="620" customWidth="1"/>
    <col min="3586" max="3586" width="17.85546875" style="620" customWidth="1"/>
    <col min="3587" max="3587" width="24.85546875" style="620" customWidth="1"/>
    <col min="3588" max="3588" width="23.28515625" style="620" customWidth="1"/>
    <col min="3589" max="3589" width="23" style="620" customWidth="1"/>
    <col min="3590" max="3590" width="9.85546875" style="620" customWidth="1"/>
    <col min="3591" max="3840" width="9.140625" style="620"/>
    <col min="3841" max="3841" width="19.5703125" style="620" customWidth="1"/>
    <col min="3842" max="3842" width="17.85546875" style="620" customWidth="1"/>
    <col min="3843" max="3843" width="24.85546875" style="620" customWidth="1"/>
    <col min="3844" max="3844" width="23.28515625" style="620" customWidth="1"/>
    <col min="3845" max="3845" width="23" style="620" customWidth="1"/>
    <col min="3846" max="3846" width="9.85546875" style="620" customWidth="1"/>
    <col min="3847" max="4096" width="9.140625" style="620"/>
    <col min="4097" max="4097" width="19.5703125" style="620" customWidth="1"/>
    <col min="4098" max="4098" width="17.85546875" style="620" customWidth="1"/>
    <col min="4099" max="4099" width="24.85546875" style="620" customWidth="1"/>
    <col min="4100" max="4100" width="23.28515625" style="620" customWidth="1"/>
    <col min="4101" max="4101" width="23" style="620" customWidth="1"/>
    <col min="4102" max="4102" width="9.85546875" style="620" customWidth="1"/>
    <col min="4103" max="4352" width="9.140625" style="620"/>
    <col min="4353" max="4353" width="19.5703125" style="620" customWidth="1"/>
    <col min="4354" max="4354" width="17.85546875" style="620" customWidth="1"/>
    <col min="4355" max="4355" width="24.85546875" style="620" customWidth="1"/>
    <col min="4356" max="4356" width="23.28515625" style="620" customWidth="1"/>
    <col min="4357" max="4357" width="23" style="620" customWidth="1"/>
    <col min="4358" max="4358" width="9.85546875" style="620" customWidth="1"/>
    <col min="4359" max="4608" width="9.140625" style="620"/>
    <col min="4609" max="4609" width="19.5703125" style="620" customWidth="1"/>
    <col min="4610" max="4610" width="17.85546875" style="620" customWidth="1"/>
    <col min="4611" max="4611" width="24.85546875" style="620" customWidth="1"/>
    <col min="4612" max="4612" width="23.28515625" style="620" customWidth="1"/>
    <col min="4613" max="4613" width="23" style="620" customWidth="1"/>
    <col min="4614" max="4614" width="9.85546875" style="620" customWidth="1"/>
    <col min="4615" max="4864" width="9.140625" style="620"/>
    <col min="4865" max="4865" width="19.5703125" style="620" customWidth="1"/>
    <col min="4866" max="4866" width="17.85546875" style="620" customWidth="1"/>
    <col min="4867" max="4867" width="24.85546875" style="620" customWidth="1"/>
    <col min="4868" max="4868" width="23.28515625" style="620" customWidth="1"/>
    <col min="4869" max="4869" width="23" style="620" customWidth="1"/>
    <col min="4870" max="4870" width="9.85546875" style="620" customWidth="1"/>
    <col min="4871" max="5120" width="9.140625" style="620"/>
    <col min="5121" max="5121" width="19.5703125" style="620" customWidth="1"/>
    <col min="5122" max="5122" width="17.85546875" style="620" customWidth="1"/>
    <col min="5123" max="5123" width="24.85546875" style="620" customWidth="1"/>
    <col min="5124" max="5124" width="23.28515625" style="620" customWidth="1"/>
    <col min="5125" max="5125" width="23" style="620" customWidth="1"/>
    <col min="5126" max="5126" width="9.85546875" style="620" customWidth="1"/>
    <col min="5127" max="5376" width="9.140625" style="620"/>
    <col min="5377" max="5377" width="19.5703125" style="620" customWidth="1"/>
    <col min="5378" max="5378" width="17.85546875" style="620" customWidth="1"/>
    <col min="5379" max="5379" width="24.85546875" style="620" customWidth="1"/>
    <col min="5380" max="5380" width="23.28515625" style="620" customWidth="1"/>
    <col min="5381" max="5381" width="23" style="620" customWidth="1"/>
    <col min="5382" max="5382" width="9.85546875" style="620" customWidth="1"/>
    <col min="5383" max="5632" width="9.140625" style="620"/>
    <col min="5633" max="5633" width="19.5703125" style="620" customWidth="1"/>
    <col min="5634" max="5634" width="17.85546875" style="620" customWidth="1"/>
    <col min="5635" max="5635" width="24.85546875" style="620" customWidth="1"/>
    <col min="5636" max="5636" width="23.28515625" style="620" customWidth="1"/>
    <col min="5637" max="5637" width="23" style="620" customWidth="1"/>
    <col min="5638" max="5638" width="9.85546875" style="620" customWidth="1"/>
    <col min="5639" max="5888" width="9.140625" style="620"/>
    <col min="5889" max="5889" width="19.5703125" style="620" customWidth="1"/>
    <col min="5890" max="5890" width="17.85546875" style="620" customWidth="1"/>
    <col min="5891" max="5891" width="24.85546875" style="620" customWidth="1"/>
    <col min="5892" max="5892" width="23.28515625" style="620" customWidth="1"/>
    <col min="5893" max="5893" width="23" style="620" customWidth="1"/>
    <col min="5894" max="5894" width="9.85546875" style="620" customWidth="1"/>
    <col min="5895" max="6144" width="9.140625" style="620"/>
    <col min="6145" max="6145" width="19.5703125" style="620" customWidth="1"/>
    <col min="6146" max="6146" width="17.85546875" style="620" customWidth="1"/>
    <col min="6147" max="6147" width="24.85546875" style="620" customWidth="1"/>
    <col min="6148" max="6148" width="23.28515625" style="620" customWidth="1"/>
    <col min="6149" max="6149" width="23" style="620" customWidth="1"/>
    <col min="6150" max="6150" width="9.85546875" style="620" customWidth="1"/>
    <col min="6151" max="6400" width="9.140625" style="620"/>
    <col min="6401" max="6401" width="19.5703125" style="620" customWidth="1"/>
    <col min="6402" max="6402" width="17.85546875" style="620" customWidth="1"/>
    <col min="6403" max="6403" width="24.85546875" style="620" customWidth="1"/>
    <col min="6404" max="6404" width="23.28515625" style="620" customWidth="1"/>
    <col min="6405" max="6405" width="23" style="620" customWidth="1"/>
    <col min="6406" max="6406" width="9.85546875" style="620" customWidth="1"/>
    <col min="6407" max="6656" width="9.140625" style="620"/>
    <col min="6657" max="6657" width="19.5703125" style="620" customWidth="1"/>
    <col min="6658" max="6658" width="17.85546875" style="620" customWidth="1"/>
    <col min="6659" max="6659" width="24.85546875" style="620" customWidth="1"/>
    <col min="6660" max="6660" width="23.28515625" style="620" customWidth="1"/>
    <col min="6661" max="6661" width="23" style="620" customWidth="1"/>
    <col min="6662" max="6662" width="9.85546875" style="620" customWidth="1"/>
    <col min="6663" max="6912" width="9.140625" style="620"/>
    <col min="6913" max="6913" width="19.5703125" style="620" customWidth="1"/>
    <col min="6914" max="6914" width="17.85546875" style="620" customWidth="1"/>
    <col min="6915" max="6915" width="24.85546875" style="620" customWidth="1"/>
    <col min="6916" max="6916" width="23.28515625" style="620" customWidth="1"/>
    <col min="6917" max="6917" width="23" style="620" customWidth="1"/>
    <col min="6918" max="6918" width="9.85546875" style="620" customWidth="1"/>
    <col min="6919" max="7168" width="9.140625" style="620"/>
    <col min="7169" max="7169" width="19.5703125" style="620" customWidth="1"/>
    <col min="7170" max="7170" width="17.85546875" style="620" customWidth="1"/>
    <col min="7171" max="7171" width="24.85546875" style="620" customWidth="1"/>
    <col min="7172" max="7172" width="23.28515625" style="620" customWidth="1"/>
    <col min="7173" max="7173" width="23" style="620" customWidth="1"/>
    <col min="7174" max="7174" width="9.85546875" style="620" customWidth="1"/>
    <col min="7175" max="7424" width="9.140625" style="620"/>
    <col min="7425" max="7425" width="19.5703125" style="620" customWidth="1"/>
    <col min="7426" max="7426" width="17.85546875" style="620" customWidth="1"/>
    <col min="7427" max="7427" width="24.85546875" style="620" customWidth="1"/>
    <col min="7428" max="7428" width="23.28515625" style="620" customWidth="1"/>
    <col min="7429" max="7429" width="23" style="620" customWidth="1"/>
    <col min="7430" max="7430" width="9.85546875" style="620" customWidth="1"/>
    <col min="7431" max="7680" width="9.140625" style="620"/>
    <col min="7681" max="7681" width="19.5703125" style="620" customWidth="1"/>
    <col min="7682" max="7682" width="17.85546875" style="620" customWidth="1"/>
    <col min="7683" max="7683" width="24.85546875" style="620" customWidth="1"/>
    <col min="7684" max="7684" width="23.28515625" style="620" customWidth="1"/>
    <col min="7685" max="7685" width="23" style="620" customWidth="1"/>
    <col min="7686" max="7686" width="9.85546875" style="620" customWidth="1"/>
    <col min="7687" max="7936" width="9.140625" style="620"/>
    <col min="7937" max="7937" width="19.5703125" style="620" customWidth="1"/>
    <col min="7938" max="7938" width="17.85546875" style="620" customWidth="1"/>
    <col min="7939" max="7939" width="24.85546875" style="620" customWidth="1"/>
    <col min="7940" max="7940" width="23.28515625" style="620" customWidth="1"/>
    <col min="7941" max="7941" width="23" style="620" customWidth="1"/>
    <col min="7942" max="7942" width="9.85546875" style="620" customWidth="1"/>
    <col min="7943" max="8192" width="9.140625" style="620"/>
    <col min="8193" max="8193" width="19.5703125" style="620" customWidth="1"/>
    <col min="8194" max="8194" width="17.85546875" style="620" customWidth="1"/>
    <col min="8195" max="8195" width="24.85546875" style="620" customWidth="1"/>
    <col min="8196" max="8196" width="23.28515625" style="620" customWidth="1"/>
    <col min="8197" max="8197" width="23" style="620" customWidth="1"/>
    <col min="8198" max="8198" width="9.85546875" style="620" customWidth="1"/>
    <col min="8199" max="8448" width="9.140625" style="620"/>
    <col min="8449" max="8449" width="19.5703125" style="620" customWidth="1"/>
    <col min="8450" max="8450" width="17.85546875" style="620" customWidth="1"/>
    <col min="8451" max="8451" width="24.85546875" style="620" customWidth="1"/>
    <col min="8452" max="8452" width="23.28515625" style="620" customWidth="1"/>
    <col min="8453" max="8453" width="23" style="620" customWidth="1"/>
    <col min="8454" max="8454" width="9.85546875" style="620" customWidth="1"/>
    <col min="8455" max="8704" width="9.140625" style="620"/>
    <col min="8705" max="8705" width="19.5703125" style="620" customWidth="1"/>
    <col min="8706" max="8706" width="17.85546875" style="620" customWidth="1"/>
    <col min="8707" max="8707" width="24.85546875" style="620" customWidth="1"/>
    <col min="8708" max="8708" width="23.28515625" style="620" customWidth="1"/>
    <col min="8709" max="8709" width="23" style="620" customWidth="1"/>
    <col min="8710" max="8710" width="9.85546875" style="620" customWidth="1"/>
    <col min="8711" max="8960" width="9.140625" style="620"/>
    <col min="8961" max="8961" width="19.5703125" style="620" customWidth="1"/>
    <col min="8962" max="8962" width="17.85546875" style="620" customWidth="1"/>
    <col min="8963" max="8963" width="24.85546875" style="620" customWidth="1"/>
    <col min="8964" max="8964" width="23.28515625" style="620" customWidth="1"/>
    <col min="8965" max="8965" width="23" style="620" customWidth="1"/>
    <col min="8966" max="8966" width="9.85546875" style="620" customWidth="1"/>
    <col min="8967" max="9216" width="9.140625" style="620"/>
    <col min="9217" max="9217" width="19.5703125" style="620" customWidth="1"/>
    <col min="9218" max="9218" width="17.85546875" style="620" customWidth="1"/>
    <col min="9219" max="9219" width="24.85546875" style="620" customWidth="1"/>
    <col min="9220" max="9220" width="23.28515625" style="620" customWidth="1"/>
    <col min="9221" max="9221" width="23" style="620" customWidth="1"/>
    <col min="9222" max="9222" width="9.85546875" style="620" customWidth="1"/>
    <col min="9223" max="9472" width="9.140625" style="620"/>
    <col min="9473" max="9473" width="19.5703125" style="620" customWidth="1"/>
    <col min="9474" max="9474" width="17.85546875" style="620" customWidth="1"/>
    <col min="9475" max="9475" width="24.85546875" style="620" customWidth="1"/>
    <col min="9476" max="9476" width="23.28515625" style="620" customWidth="1"/>
    <col min="9477" max="9477" width="23" style="620" customWidth="1"/>
    <col min="9478" max="9478" width="9.85546875" style="620" customWidth="1"/>
    <col min="9479" max="9728" width="9.140625" style="620"/>
    <col min="9729" max="9729" width="19.5703125" style="620" customWidth="1"/>
    <col min="9730" max="9730" width="17.85546875" style="620" customWidth="1"/>
    <col min="9731" max="9731" width="24.85546875" style="620" customWidth="1"/>
    <col min="9732" max="9732" width="23.28515625" style="620" customWidth="1"/>
    <col min="9733" max="9733" width="23" style="620" customWidth="1"/>
    <col min="9734" max="9734" width="9.85546875" style="620" customWidth="1"/>
    <col min="9735" max="9984" width="9.140625" style="620"/>
    <col min="9985" max="9985" width="19.5703125" style="620" customWidth="1"/>
    <col min="9986" max="9986" width="17.85546875" style="620" customWidth="1"/>
    <col min="9987" max="9987" width="24.85546875" style="620" customWidth="1"/>
    <col min="9988" max="9988" width="23.28515625" style="620" customWidth="1"/>
    <col min="9989" max="9989" width="23" style="620" customWidth="1"/>
    <col min="9990" max="9990" width="9.85546875" style="620" customWidth="1"/>
    <col min="9991" max="10240" width="9.140625" style="620"/>
    <col min="10241" max="10241" width="19.5703125" style="620" customWidth="1"/>
    <col min="10242" max="10242" width="17.85546875" style="620" customWidth="1"/>
    <col min="10243" max="10243" width="24.85546875" style="620" customWidth="1"/>
    <col min="10244" max="10244" width="23.28515625" style="620" customWidth="1"/>
    <col min="10245" max="10245" width="23" style="620" customWidth="1"/>
    <col min="10246" max="10246" width="9.85546875" style="620" customWidth="1"/>
    <col min="10247" max="10496" width="9.140625" style="620"/>
    <col min="10497" max="10497" width="19.5703125" style="620" customWidth="1"/>
    <col min="10498" max="10498" width="17.85546875" style="620" customWidth="1"/>
    <col min="10499" max="10499" width="24.85546875" style="620" customWidth="1"/>
    <col min="10500" max="10500" width="23.28515625" style="620" customWidth="1"/>
    <col min="10501" max="10501" width="23" style="620" customWidth="1"/>
    <col min="10502" max="10502" width="9.85546875" style="620" customWidth="1"/>
    <col min="10503" max="10752" width="9.140625" style="620"/>
    <col min="10753" max="10753" width="19.5703125" style="620" customWidth="1"/>
    <col min="10754" max="10754" width="17.85546875" style="620" customWidth="1"/>
    <col min="10755" max="10755" width="24.85546875" style="620" customWidth="1"/>
    <col min="10756" max="10756" width="23.28515625" style="620" customWidth="1"/>
    <col min="10757" max="10757" width="23" style="620" customWidth="1"/>
    <col min="10758" max="10758" width="9.85546875" style="620" customWidth="1"/>
    <col min="10759" max="11008" width="9.140625" style="620"/>
    <col min="11009" max="11009" width="19.5703125" style="620" customWidth="1"/>
    <col min="11010" max="11010" width="17.85546875" style="620" customWidth="1"/>
    <col min="11011" max="11011" width="24.85546875" style="620" customWidth="1"/>
    <col min="11012" max="11012" width="23.28515625" style="620" customWidth="1"/>
    <col min="11013" max="11013" width="23" style="620" customWidth="1"/>
    <col min="11014" max="11014" width="9.85546875" style="620" customWidth="1"/>
    <col min="11015" max="11264" width="9.140625" style="620"/>
    <col min="11265" max="11265" width="19.5703125" style="620" customWidth="1"/>
    <col min="11266" max="11266" width="17.85546875" style="620" customWidth="1"/>
    <col min="11267" max="11267" width="24.85546875" style="620" customWidth="1"/>
    <col min="11268" max="11268" width="23.28515625" style="620" customWidth="1"/>
    <col min="11269" max="11269" width="23" style="620" customWidth="1"/>
    <col min="11270" max="11270" width="9.85546875" style="620" customWidth="1"/>
    <col min="11271" max="11520" width="9.140625" style="620"/>
    <col min="11521" max="11521" width="19.5703125" style="620" customWidth="1"/>
    <col min="11522" max="11522" width="17.85546875" style="620" customWidth="1"/>
    <col min="11523" max="11523" width="24.85546875" style="620" customWidth="1"/>
    <col min="11524" max="11524" width="23.28515625" style="620" customWidth="1"/>
    <col min="11525" max="11525" width="23" style="620" customWidth="1"/>
    <col min="11526" max="11526" width="9.85546875" style="620" customWidth="1"/>
    <col min="11527" max="11776" width="9.140625" style="620"/>
    <col min="11777" max="11777" width="19.5703125" style="620" customWidth="1"/>
    <col min="11778" max="11778" width="17.85546875" style="620" customWidth="1"/>
    <col min="11779" max="11779" width="24.85546875" style="620" customWidth="1"/>
    <col min="11780" max="11780" width="23.28515625" style="620" customWidth="1"/>
    <col min="11781" max="11781" width="23" style="620" customWidth="1"/>
    <col min="11782" max="11782" width="9.85546875" style="620" customWidth="1"/>
    <col min="11783" max="12032" width="9.140625" style="620"/>
    <col min="12033" max="12033" width="19.5703125" style="620" customWidth="1"/>
    <col min="12034" max="12034" width="17.85546875" style="620" customWidth="1"/>
    <col min="12035" max="12035" width="24.85546875" style="620" customWidth="1"/>
    <col min="12036" max="12036" width="23.28515625" style="620" customWidth="1"/>
    <col min="12037" max="12037" width="23" style="620" customWidth="1"/>
    <col min="12038" max="12038" width="9.85546875" style="620" customWidth="1"/>
    <col min="12039" max="12288" width="9.140625" style="620"/>
    <col min="12289" max="12289" width="19.5703125" style="620" customWidth="1"/>
    <col min="12290" max="12290" width="17.85546875" style="620" customWidth="1"/>
    <col min="12291" max="12291" width="24.85546875" style="620" customWidth="1"/>
    <col min="12292" max="12292" width="23.28515625" style="620" customWidth="1"/>
    <col min="12293" max="12293" width="23" style="620" customWidth="1"/>
    <col min="12294" max="12294" width="9.85546875" style="620" customWidth="1"/>
    <col min="12295" max="12544" width="9.140625" style="620"/>
    <col min="12545" max="12545" width="19.5703125" style="620" customWidth="1"/>
    <col min="12546" max="12546" width="17.85546875" style="620" customWidth="1"/>
    <col min="12547" max="12547" width="24.85546875" style="620" customWidth="1"/>
    <col min="12548" max="12548" width="23.28515625" style="620" customWidth="1"/>
    <col min="12549" max="12549" width="23" style="620" customWidth="1"/>
    <col min="12550" max="12550" width="9.85546875" style="620" customWidth="1"/>
    <col min="12551" max="12800" width="9.140625" style="620"/>
    <col min="12801" max="12801" width="19.5703125" style="620" customWidth="1"/>
    <col min="12802" max="12802" width="17.85546875" style="620" customWidth="1"/>
    <col min="12803" max="12803" width="24.85546875" style="620" customWidth="1"/>
    <col min="12804" max="12804" width="23.28515625" style="620" customWidth="1"/>
    <col min="12805" max="12805" width="23" style="620" customWidth="1"/>
    <col min="12806" max="12806" width="9.85546875" style="620" customWidth="1"/>
    <col min="12807" max="13056" width="9.140625" style="620"/>
    <col min="13057" max="13057" width="19.5703125" style="620" customWidth="1"/>
    <col min="13058" max="13058" width="17.85546875" style="620" customWidth="1"/>
    <col min="13059" max="13059" width="24.85546875" style="620" customWidth="1"/>
    <col min="13060" max="13060" width="23.28515625" style="620" customWidth="1"/>
    <col min="13061" max="13061" width="23" style="620" customWidth="1"/>
    <col min="13062" max="13062" width="9.85546875" style="620" customWidth="1"/>
    <col min="13063" max="13312" width="9.140625" style="620"/>
    <col min="13313" max="13313" width="19.5703125" style="620" customWidth="1"/>
    <col min="13314" max="13314" width="17.85546875" style="620" customWidth="1"/>
    <col min="13315" max="13315" width="24.85546875" style="620" customWidth="1"/>
    <col min="13316" max="13316" width="23.28515625" style="620" customWidth="1"/>
    <col min="13317" max="13317" width="23" style="620" customWidth="1"/>
    <col min="13318" max="13318" width="9.85546875" style="620" customWidth="1"/>
    <col min="13319" max="13568" width="9.140625" style="620"/>
    <col min="13569" max="13569" width="19.5703125" style="620" customWidth="1"/>
    <col min="13570" max="13570" width="17.85546875" style="620" customWidth="1"/>
    <col min="13571" max="13571" width="24.85546875" style="620" customWidth="1"/>
    <col min="13572" max="13572" width="23.28515625" style="620" customWidth="1"/>
    <col min="13573" max="13573" width="23" style="620" customWidth="1"/>
    <col min="13574" max="13574" width="9.85546875" style="620" customWidth="1"/>
    <col min="13575" max="13824" width="9.140625" style="620"/>
    <col min="13825" max="13825" width="19.5703125" style="620" customWidth="1"/>
    <col min="13826" max="13826" width="17.85546875" style="620" customWidth="1"/>
    <col min="13827" max="13827" width="24.85546875" style="620" customWidth="1"/>
    <col min="13828" max="13828" width="23.28515625" style="620" customWidth="1"/>
    <col min="13829" max="13829" width="23" style="620" customWidth="1"/>
    <col min="13830" max="13830" width="9.85546875" style="620" customWidth="1"/>
    <col min="13831" max="14080" width="9.140625" style="620"/>
    <col min="14081" max="14081" width="19.5703125" style="620" customWidth="1"/>
    <col min="14082" max="14082" width="17.85546875" style="620" customWidth="1"/>
    <col min="14083" max="14083" width="24.85546875" style="620" customWidth="1"/>
    <col min="14084" max="14084" width="23.28515625" style="620" customWidth="1"/>
    <col min="14085" max="14085" width="23" style="620" customWidth="1"/>
    <col min="14086" max="14086" width="9.85546875" style="620" customWidth="1"/>
    <col min="14087" max="14336" width="9.140625" style="620"/>
    <col min="14337" max="14337" width="19.5703125" style="620" customWidth="1"/>
    <col min="14338" max="14338" width="17.85546875" style="620" customWidth="1"/>
    <col min="14339" max="14339" width="24.85546875" style="620" customWidth="1"/>
    <col min="14340" max="14340" width="23.28515625" style="620" customWidth="1"/>
    <col min="14341" max="14341" width="23" style="620" customWidth="1"/>
    <col min="14342" max="14342" width="9.85546875" style="620" customWidth="1"/>
    <col min="14343" max="14592" width="9.140625" style="620"/>
    <col min="14593" max="14593" width="19.5703125" style="620" customWidth="1"/>
    <col min="14594" max="14594" width="17.85546875" style="620" customWidth="1"/>
    <col min="14595" max="14595" width="24.85546875" style="620" customWidth="1"/>
    <col min="14596" max="14596" width="23.28515625" style="620" customWidth="1"/>
    <col min="14597" max="14597" width="23" style="620" customWidth="1"/>
    <col min="14598" max="14598" width="9.85546875" style="620" customWidth="1"/>
    <col min="14599" max="14848" width="9.140625" style="620"/>
    <col min="14849" max="14849" width="19.5703125" style="620" customWidth="1"/>
    <col min="14850" max="14850" width="17.85546875" style="620" customWidth="1"/>
    <col min="14851" max="14851" width="24.85546875" style="620" customWidth="1"/>
    <col min="14852" max="14852" width="23.28515625" style="620" customWidth="1"/>
    <col min="14853" max="14853" width="23" style="620" customWidth="1"/>
    <col min="14854" max="14854" width="9.85546875" style="620" customWidth="1"/>
    <col min="14855" max="15104" width="9.140625" style="620"/>
    <col min="15105" max="15105" width="19.5703125" style="620" customWidth="1"/>
    <col min="15106" max="15106" width="17.85546875" style="620" customWidth="1"/>
    <col min="15107" max="15107" width="24.85546875" style="620" customWidth="1"/>
    <col min="15108" max="15108" width="23.28515625" style="620" customWidth="1"/>
    <col min="15109" max="15109" width="23" style="620" customWidth="1"/>
    <col min="15110" max="15110" width="9.85546875" style="620" customWidth="1"/>
    <col min="15111" max="15360" width="9.140625" style="620"/>
    <col min="15361" max="15361" width="19.5703125" style="620" customWidth="1"/>
    <col min="15362" max="15362" width="17.85546875" style="620" customWidth="1"/>
    <col min="15363" max="15363" width="24.85546875" style="620" customWidth="1"/>
    <col min="15364" max="15364" width="23.28515625" style="620" customWidth="1"/>
    <col min="15365" max="15365" width="23" style="620" customWidth="1"/>
    <col min="15366" max="15366" width="9.85546875" style="620" customWidth="1"/>
    <col min="15367" max="15616" width="9.140625" style="620"/>
    <col min="15617" max="15617" width="19.5703125" style="620" customWidth="1"/>
    <col min="15618" max="15618" width="17.85546875" style="620" customWidth="1"/>
    <col min="15619" max="15619" width="24.85546875" style="620" customWidth="1"/>
    <col min="15620" max="15620" width="23.28515625" style="620" customWidth="1"/>
    <col min="15621" max="15621" width="23" style="620" customWidth="1"/>
    <col min="15622" max="15622" width="9.85546875" style="620" customWidth="1"/>
    <col min="15623" max="15872" width="9.140625" style="620"/>
    <col min="15873" max="15873" width="19.5703125" style="620" customWidth="1"/>
    <col min="15874" max="15874" width="17.85546875" style="620" customWidth="1"/>
    <col min="15875" max="15875" width="24.85546875" style="620" customWidth="1"/>
    <col min="15876" max="15876" width="23.28515625" style="620" customWidth="1"/>
    <col min="15877" max="15877" width="23" style="620" customWidth="1"/>
    <col min="15878" max="15878" width="9.85546875" style="620" customWidth="1"/>
    <col min="15879" max="16128" width="9.140625" style="620"/>
    <col min="16129" max="16129" width="19.5703125" style="620" customWidth="1"/>
    <col min="16130" max="16130" width="17.85546875" style="620" customWidth="1"/>
    <col min="16131" max="16131" width="24.85546875" style="620" customWidth="1"/>
    <col min="16132" max="16132" width="23.28515625" style="620" customWidth="1"/>
    <col min="16133" max="16133" width="23" style="620" customWidth="1"/>
    <col min="16134" max="16134" width="9.85546875" style="620" customWidth="1"/>
    <col min="16135" max="16384" width="9.140625" style="620"/>
  </cols>
  <sheetData>
    <row r="1" spans="1:5" ht="16.5">
      <c r="A1" s="617" t="str">
        <f>Basic!B3</f>
        <v>CC-CS/165-NER/SS-4220/3/G7</v>
      </c>
      <c r="B1" s="618"/>
      <c r="C1" s="618"/>
      <c r="D1" s="618"/>
      <c r="E1" s="619" t="s">
        <v>831</v>
      </c>
    </row>
    <row r="2" spans="1:5" ht="15.75">
      <c r="A2" s="621"/>
      <c r="B2" s="622"/>
      <c r="C2" s="622"/>
      <c r="D2" s="622"/>
      <c r="E2" s="623"/>
    </row>
    <row r="3" spans="1:5" ht="30.75" customHeight="1">
      <c r="A3" s="743" t="str">
        <f>Basic!B1</f>
        <v>Substation Package ARP-SS-05 under Comprehensive Scheme for strengthening of Transmission and Distribution System in Arunachal Pradesh.</v>
      </c>
      <c r="B3" s="743"/>
      <c r="C3" s="743"/>
      <c r="D3" s="743"/>
      <c r="E3" s="743"/>
    </row>
    <row r="4" spans="1:5" ht="24" customHeight="1">
      <c r="A4" s="744" t="s">
        <v>828</v>
      </c>
      <c r="B4" s="745"/>
      <c r="C4" s="745"/>
      <c r="D4" s="745"/>
      <c r="E4" s="746"/>
    </row>
    <row r="5" spans="1:5" ht="15.75" customHeight="1">
      <c r="A5" s="624"/>
      <c r="B5" s="622"/>
      <c r="C5" s="622"/>
      <c r="D5" s="622"/>
      <c r="E5" s="623"/>
    </row>
    <row r="6" spans="1:5" ht="16.5">
      <c r="A6" s="625" t="str">
        <f>'[12]Attach 3(JV)'!A7</f>
        <v>Bidder’s Name and Address :</v>
      </c>
      <c r="B6" s="626"/>
      <c r="C6" s="626"/>
      <c r="D6" s="16" t="str">
        <f>'[12]Attach 3(JV)'!E7</f>
        <v>To:</v>
      </c>
      <c r="E6" s="627"/>
    </row>
    <row r="7" spans="1:5" ht="16.5">
      <c r="A7" s="747" t="str">
        <f>'[12]Attach 3(JV)'!A8</f>
        <v xml:space="preserve">JOINT VENTURE (JV) OF  &amp; </v>
      </c>
      <c r="B7" s="748"/>
      <c r="C7" s="748"/>
      <c r="D7" s="12" t="str">
        <f>'[12]Attach 3(JV)'!E8</f>
        <v>Contract Services</v>
      </c>
      <c r="E7" s="627"/>
    </row>
    <row r="8" spans="1:5" ht="16.5">
      <c r="A8" s="628" t="s">
        <v>351</v>
      </c>
      <c r="B8" s="691" t="str">
        <f>'Attach 9'!B9:D9</f>
        <v/>
      </c>
      <c r="C8" s="691"/>
      <c r="D8" s="12" t="str">
        <f>'[12]Attach 3(JV)'!E9</f>
        <v>Power Grid Corporation of India Ltd.,</v>
      </c>
      <c r="E8" s="627"/>
    </row>
    <row r="9" spans="1:5" ht="16.5">
      <c r="A9" s="628" t="s">
        <v>353</v>
      </c>
      <c r="B9" s="691" t="str">
        <f>'Attach 9'!B10:D10</f>
        <v/>
      </c>
      <c r="C9" s="691"/>
      <c r="D9" s="12" t="str">
        <f>'[12]Attach 3(JV)'!E10</f>
        <v>"Saudamini", Plot No. 2, Sector 29</v>
      </c>
      <c r="E9" s="627"/>
    </row>
    <row r="10" spans="1:5" ht="16.5">
      <c r="A10" s="629"/>
      <c r="B10" s="691" t="str">
        <f>'[12]Attach 3(JV)'!B11</f>
        <v/>
      </c>
      <c r="C10" s="691"/>
      <c r="D10" s="12"/>
      <c r="E10" s="627"/>
    </row>
    <row r="11" spans="1:5" ht="16.5">
      <c r="A11" s="630"/>
      <c r="B11" s="691" t="str">
        <f>'[12]Attach 3(JV)'!B12</f>
        <v/>
      </c>
      <c r="C11" s="691"/>
      <c r="D11" s="12"/>
      <c r="E11" s="627"/>
    </row>
    <row r="12" spans="1:5" ht="16.5">
      <c r="A12" s="630"/>
      <c r="B12" s="616"/>
      <c r="C12" s="616"/>
      <c r="D12" s="12"/>
      <c r="E12" s="627"/>
    </row>
    <row r="13" spans="1:5" ht="15.75">
      <c r="A13" s="621" t="s">
        <v>346</v>
      </c>
      <c r="B13" s="622"/>
      <c r="C13" s="622"/>
      <c r="D13" s="631"/>
      <c r="E13" s="623"/>
    </row>
    <row r="14" spans="1:5" ht="108" customHeight="1">
      <c r="A14" s="751" t="s">
        <v>829</v>
      </c>
      <c r="B14" s="752"/>
      <c r="C14" s="752"/>
      <c r="D14" s="752"/>
      <c r="E14" s="753"/>
    </row>
    <row r="15" spans="1:5" ht="16.5" customHeight="1">
      <c r="A15" s="754" t="s">
        <v>349</v>
      </c>
      <c r="B15" s="754" t="s">
        <v>367</v>
      </c>
      <c r="C15" s="754" t="s">
        <v>371</v>
      </c>
      <c r="D15" s="756" t="s">
        <v>830</v>
      </c>
      <c r="E15" s="757"/>
    </row>
    <row r="16" spans="1:5">
      <c r="A16" s="755"/>
      <c r="B16" s="755"/>
      <c r="C16" s="755"/>
      <c r="D16" s="758"/>
      <c r="E16" s="759"/>
    </row>
    <row r="17" spans="1:5" ht="29.25" customHeight="1">
      <c r="A17" s="632">
        <v>1</v>
      </c>
      <c r="B17" s="633"/>
      <c r="C17" s="633"/>
      <c r="D17" s="749"/>
      <c r="E17" s="750"/>
    </row>
    <row r="18" spans="1:5" ht="29.25" customHeight="1">
      <c r="A18" s="632">
        <v>2</v>
      </c>
      <c r="B18" s="633"/>
      <c r="C18" s="633"/>
      <c r="D18" s="749"/>
      <c r="E18" s="750"/>
    </row>
    <row r="19" spans="1:5" ht="29.25" customHeight="1">
      <c r="A19" s="632">
        <v>3</v>
      </c>
      <c r="B19" s="633"/>
      <c r="C19" s="633"/>
      <c r="D19" s="634"/>
      <c r="E19" s="635"/>
    </row>
    <row r="20" spans="1:5" ht="29.25" customHeight="1">
      <c r="A20" s="632">
        <v>4</v>
      </c>
      <c r="B20" s="633"/>
      <c r="C20" s="633"/>
      <c r="D20" s="749"/>
      <c r="E20" s="750"/>
    </row>
    <row r="21" spans="1:5" ht="29.25" customHeight="1">
      <c r="A21" s="632">
        <v>5</v>
      </c>
      <c r="B21" s="633"/>
      <c r="C21" s="633"/>
      <c r="D21" s="749"/>
      <c r="E21" s="750"/>
    </row>
    <row r="22" spans="1:5" ht="16.5" customHeight="1">
      <c r="A22" s="621"/>
      <c r="B22" s="622"/>
      <c r="C22" s="636"/>
      <c r="D22" s="622"/>
      <c r="E22" s="623"/>
    </row>
    <row r="23" spans="1:5" ht="16.5" customHeight="1">
      <c r="A23" s="637" t="s">
        <v>7</v>
      </c>
      <c r="B23" s="638" t="str">
        <f>'Attach 9'!B48</f>
        <v>--</v>
      </c>
      <c r="C23" s="639" t="s">
        <v>5</v>
      </c>
      <c r="D23" s="640" t="str">
        <f>'Attach 9'!F48</f>
        <v/>
      </c>
      <c r="E23" s="627"/>
    </row>
    <row r="24" spans="1:5" ht="16.5">
      <c r="A24" s="637" t="s">
        <v>8</v>
      </c>
      <c r="B24" s="640" t="str">
        <f>'Attach 9'!B49</f>
        <v/>
      </c>
      <c r="C24" s="639" t="s">
        <v>6</v>
      </c>
      <c r="D24" s="640" t="str">
        <f>'Attach 9'!F49</f>
        <v/>
      </c>
      <c r="E24" s="627"/>
    </row>
    <row r="25" spans="1:5">
      <c r="A25" s="641"/>
      <c r="B25" s="642"/>
      <c r="C25" s="642"/>
      <c r="D25" s="642"/>
      <c r="E25" s="643"/>
    </row>
    <row r="26" spans="1:5">
      <c r="A26" s="641"/>
      <c r="B26" s="642"/>
      <c r="C26" s="642"/>
      <c r="D26" s="642"/>
      <c r="E26" s="643"/>
    </row>
    <row r="27" spans="1:5">
      <c r="A27" s="641"/>
      <c r="B27" s="642"/>
      <c r="C27" s="642"/>
      <c r="D27" s="642"/>
      <c r="E27" s="643"/>
    </row>
    <row r="28" spans="1:5" ht="15" customHeight="1">
      <c r="A28" s="644"/>
      <c r="B28" s="645"/>
      <c r="C28" s="645"/>
      <c r="D28" s="645"/>
      <c r="E28" s="646"/>
    </row>
  </sheetData>
  <sheetProtection password="CC7F" sheet="1" objects="1" scenarios="1" formatColumns="0" formatRows="0" selectLockedCells="1"/>
  <customSheetViews>
    <customSheetView guid="{8AB01F3D-8476-485E-AC3A-C7FF3527F710}" showPageBreaks="1" fitToPage="1" printArea="1" view="pageBreakPreview">
      <selection activeCell="B17" sqref="B17"/>
      <pageMargins left="0.7" right="0.7" top="0.75" bottom="0.75" header="0.3" footer="0.3"/>
      <pageSetup paperSize="9" scale="90" fitToHeight="10" orientation="portrait" horizontalDpi="4294967295" verticalDpi="4294967295" r:id="rId1"/>
    </customSheetView>
  </customSheetViews>
  <mergeCells count="16">
    <mergeCell ref="D17:E17"/>
    <mergeCell ref="D18:E18"/>
    <mergeCell ref="D20:E20"/>
    <mergeCell ref="D21:E21"/>
    <mergeCell ref="B11:C11"/>
    <mergeCell ref="A14:E14"/>
    <mergeCell ref="A15:A16"/>
    <mergeCell ref="B15:B16"/>
    <mergeCell ref="C15:C16"/>
    <mergeCell ref="D15:E16"/>
    <mergeCell ref="B10:C10"/>
    <mergeCell ref="A3:E3"/>
    <mergeCell ref="A4:E4"/>
    <mergeCell ref="A7:C7"/>
    <mergeCell ref="B8:C8"/>
    <mergeCell ref="B9:C9"/>
  </mergeCells>
  <pageMargins left="0.7" right="0.7" top="0.75" bottom="0.75" header="0.3" footer="0.3"/>
  <pageSetup paperSize="9" scale="90" fitToHeight="10" orientation="portrait" horizontalDpi="4294967295" verticalDpi="4294967295" r:id="rId2"/>
  <drawing r:id="rId3"/>
  <legacyDrawing r:id="rId4"/>
  <mc:AlternateContent xmlns:mc="http://schemas.openxmlformats.org/markup-compatibility/2006">
    <mc:Choice Requires="x14">
      <controls>
        <mc:AlternateContent xmlns:mc="http://schemas.openxmlformats.org/markup-compatibility/2006">
          <mc:Choice Requires="x14">
            <control shapeId="95233" r:id="rId5"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94" t="str">
        <f>'Attach 3(JV)'!A1</f>
        <v>Specification No. :CC-CS/165-NER/SS-4220/3/G7</v>
      </c>
      <c r="B1" s="694"/>
      <c r="C1" s="694"/>
      <c r="D1" s="694"/>
      <c r="E1" s="374" t="str">
        <f>"Attachment-6 " &amp; 'Attach 3(JV)'!AT1</f>
        <v xml:space="preserve">Attachment-6 </v>
      </c>
      <c r="Z1" s="168"/>
    </row>
    <row r="2" spans="1:26" ht="3.75" customHeight="1">
      <c r="Z2" s="168"/>
    </row>
    <row r="3" spans="1:26" ht="84.75" customHeight="1">
      <c r="A3" s="656" t="str">
        <f>'Attach 3(JV)'!A3</f>
        <v>Substation Package ARP-SS-05 under Comprehensive Scheme for strengthening of Transmission and Distribution System in Arunachal Pradesh.</v>
      </c>
      <c r="B3" s="657"/>
      <c r="C3" s="657"/>
      <c r="D3" s="657"/>
      <c r="E3" s="657"/>
      <c r="F3" s="27"/>
      <c r="G3" s="28"/>
      <c r="H3" s="27"/>
    </row>
    <row r="4" spans="1:26" ht="6.75" customHeight="1">
      <c r="A4" s="29"/>
      <c r="H4" s="31"/>
      <c r="I4" s="11"/>
    </row>
    <row r="5" spans="1:26" ht="20.100000000000001" customHeight="1">
      <c r="A5" s="689" t="s">
        <v>47</v>
      </c>
      <c r="B5" s="689"/>
      <c r="C5" s="689"/>
      <c r="D5" s="689"/>
      <c r="E5" s="689"/>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87" t="str">
        <f>'Attach 3(JV)'!A8</f>
        <v/>
      </c>
      <c r="B8" s="687"/>
      <c r="C8" s="687"/>
      <c r="D8" s="687"/>
      <c r="E8" s="12" t="str">
        <f>'Attach 3(JV)'!E8</f>
        <v>Contract Services</v>
      </c>
      <c r="H8" s="31"/>
      <c r="I8" s="13"/>
    </row>
    <row r="9" spans="1:26" ht="20.100000000000001" customHeight="1">
      <c r="A9" s="14" t="s">
        <v>351</v>
      </c>
      <c r="B9" s="698" t="str">
        <f>'Attach 3(JV)'!B9</f>
        <v/>
      </c>
      <c r="C9" s="698"/>
      <c r="D9" s="698"/>
      <c r="E9" s="12" t="str">
        <f>'Attach 3(JV)'!E9</f>
        <v>Power Grid Corporation of India Ltd.,</v>
      </c>
      <c r="H9" s="31"/>
      <c r="I9" s="13"/>
    </row>
    <row r="10" spans="1:26" ht="20.100000000000001" customHeight="1">
      <c r="A10" s="14" t="s">
        <v>353</v>
      </c>
      <c r="B10" s="698" t="str">
        <f>'Attach 3(JV)'!B10</f>
        <v/>
      </c>
      <c r="C10" s="698"/>
      <c r="D10" s="698"/>
      <c r="E10" s="12" t="str">
        <f>'Attach 3(JV)'!E10</f>
        <v>"Saudamini", Plot No. 2, Sector 29</v>
      </c>
      <c r="H10" s="31"/>
      <c r="I10" s="13"/>
    </row>
    <row r="11" spans="1:26" ht="20.100000000000001" customHeight="1">
      <c r="B11" s="698" t="str">
        <f>'Attach 3(JV)'!B11</f>
        <v/>
      </c>
      <c r="C11" s="698"/>
      <c r="D11" s="698"/>
      <c r="E11" s="12" t="str">
        <f>'Attach 3(JV)'!E11</f>
        <v>Gurgaon (Haryana) - 122001</v>
      </c>
    </row>
    <row r="12" spans="1:26" ht="17.25" customHeight="1">
      <c r="A12" s="33"/>
      <c r="B12" s="698" t="str">
        <f>'Attach 3(JV)'!B12</f>
        <v/>
      </c>
      <c r="C12" s="698"/>
      <c r="D12" s="698"/>
      <c r="E12" s="12"/>
    </row>
    <row r="13" spans="1:26" ht="21" customHeight="1">
      <c r="A13" s="30" t="s">
        <v>346</v>
      </c>
      <c r="B13" s="147"/>
      <c r="C13" s="147"/>
      <c r="D13" s="147"/>
    </row>
    <row r="14" spans="1:26" ht="45" customHeight="1">
      <c r="A14" s="695" t="s">
        <v>48</v>
      </c>
      <c r="B14" s="695"/>
      <c r="C14" s="695"/>
      <c r="D14" s="695"/>
      <c r="E14" s="695"/>
      <c r="F14" s="35"/>
      <c r="G14" s="35"/>
      <c r="H14" s="35"/>
    </row>
    <row r="15" spans="1:26" ht="12" customHeight="1">
      <c r="A15" s="33"/>
      <c r="B15" s="33"/>
      <c r="C15" s="33"/>
      <c r="D15" s="33"/>
      <c r="E15" s="33"/>
      <c r="F15" s="35"/>
      <c r="G15" s="35"/>
      <c r="H15" s="35"/>
    </row>
    <row r="16" spans="1:26" ht="42" customHeight="1">
      <c r="A16" s="48" t="s">
        <v>349</v>
      </c>
      <c r="B16" s="48" t="s">
        <v>49</v>
      </c>
      <c r="C16" s="764" t="s">
        <v>50</v>
      </c>
      <c r="D16" s="764"/>
      <c r="E16" s="48" t="s">
        <v>51</v>
      </c>
      <c r="F16" s="35"/>
      <c r="G16" s="35"/>
      <c r="H16" s="35"/>
    </row>
    <row r="17" spans="1:9" ht="21" customHeight="1">
      <c r="A17" s="308"/>
      <c r="B17" s="308"/>
      <c r="C17" s="761"/>
      <c r="D17" s="762"/>
      <c r="E17" s="308"/>
      <c r="F17" s="35"/>
      <c r="G17" s="35"/>
      <c r="H17" s="35"/>
    </row>
    <row r="18" spans="1:9" ht="21" customHeight="1">
      <c r="A18" s="308"/>
      <c r="B18" s="308"/>
      <c r="C18" s="761"/>
      <c r="D18" s="762"/>
      <c r="E18" s="308"/>
      <c r="F18" s="35"/>
      <c r="G18" s="35"/>
      <c r="H18" s="35"/>
    </row>
    <row r="19" spans="1:9" ht="21" customHeight="1">
      <c r="A19" s="308"/>
      <c r="B19" s="308"/>
      <c r="C19" s="760"/>
      <c r="D19" s="760"/>
      <c r="E19" s="308"/>
      <c r="F19" s="186"/>
      <c r="G19" s="186"/>
      <c r="H19" s="186"/>
    </row>
    <row r="20" spans="1:9" ht="21" customHeight="1">
      <c r="A20" s="308"/>
      <c r="B20" s="308"/>
      <c r="C20" s="760"/>
      <c r="D20" s="760"/>
      <c r="E20" s="308"/>
      <c r="F20" s="225"/>
      <c r="G20" s="225"/>
      <c r="H20" s="223" t="b">
        <v>0</v>
      </c>
      <c r="I20" s="154"/>
    </row>
    <row r="21" spans="1:9" ht="21" customHeight="1">
      <c r="A21" s="308"/>
      <c r="B21" s="308"/>
      <c r="C21" s="760"/>
      <c r="D21" s="760"/>
      <c r="E21" s="308"/>
      <c r="F21" s="225"/>
      <c r="G21" s="225"/>
      <c r="H21" s="226"/>
    </row>
    <row r="22" spans="1:9" ht="16.5" customHeight="1">
      <c r="D22" s="33"/>
      <c r="E22" s="33"/>
      <c r="F22" s="186"/>
      <c r="G22" s="186"/>
      <c r="H22" s="186"/>
      <c r="I22" s="154"/>
    </row>
    <row r="23" spans="1:9" s="25" customFormat="1" ht="51.75" customHeight="1">
      <c r="A23" s="703" t="s">
        <v>52</v>
      </c>
      <c r="B23" s="703"/>
      <c r="C23" s="703"/>
      <c r="D23" s="703"/>
      <c r="E23" s="703"/>
      <c r="F23" s="35"/>
      <c r="G23" s="35"/>
      <c r="H23" s="35"/>
    </row>
    <row r="24" spans="1:9" s="25" customFormat="1" ht="96.75" customHeight="1">
      <c r="A24" s="703" t="s">
        <v>53</v>
      </c>
      <c r="B24" s="703"/>
      <c r="C24" s="703"/>
      <c r="D24" s="703"/>
      <c r="E24" s="703"/>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7" t="str">
        <f>'Attach 3(JV)'!E24</f>
        <v/>
      </c>
    </row>
    <row r="27" spans="1:9" ht="24" customHeight="1">
      <c r="A27" s="37" t="s">
        <v>8</v>
      </c>
      <c r="B27" s="297" t="str">
        <f>'Attach 3(JV)'!B25</f>
        <v/>
      </c>
      <c r="C27" s="41"/>
      <c r="D27" s="38" t="s">
        <v>6</v>
      </c>
      <c r="E27" s="297" t="str">
        <f>'Attach 3(JV)'!E25</f>
        <v/>
      </c>
    </row>
    <row r="28" spans="1:9" ht="24" customHeight="1">
      <c r="D28" s="38"/>
    </row>
    <row r="29" spans="1:9" ht="24" customHeight="1">
      <c r="D29" s="38"/>
    </row>
    <row r="30" spans="1:9" s="54" customFormat="1" ht="32.25" customHeight="1">
      <c r="A30" s="34" t="str">
        <f>A1</f>
        <v>Specification No. :CC-CS/165-NER/SS-4220/3/G7</v>
      </c>
      <c r="B30" s="34"/>
      <c r="C30" s="34"/>
      <c r="D30" s="34"/>
      <c r="E30" s="62" t="str">
        <f>"Annexure I to" &amp; E1</f>
        <v xml:space="preserve">Annexure I toAttachment-6 </v>
      </c>
      <c r="F30" s="53"/>
      <c r="G30" s="53"/>
      <c r="H30" s="53"/>
    </row>
    <row r="31" spans="1:9" ht="15.75" customHeight="1">
      <c r="A31" s="763"/>
      <c r="B31" s="763"/>
      <c r="C31" s="763"/>
      <c r="D31" s="763"/>
      <c r="E31" s="763"/>
    </row>
    <row r="32" spans="1:9" ht="20.100000000000001" customHeight="1">
      <c r="A32" s="692" t="str">
        <f>A5</f>
        <v>(Alternative, Deviations and Exceptions to the Provisions)</v>
      </c>
      <c r="B32" s="692"/>
      <c r="C32" s="692"/>
      <c r="D32" s="692"/>
      <c r="E32" s="692"/>
    </row>
    <row r="33" spans="1:5" ht="20.100000000000001" customHeight="1">
      <c r="A33" s="692" t="s">
        <v>183</v>
      </c>
      <c r="B33" s="692"/>
      <c r="C33" s="692"/>
      <c r="D33" s="692"/>
      <c r="E33" s="692"/>
    </row>
    <row r="34" spans="1:5" ht="20.100000000000001" customHeight="1"/>
    <row r="35" spans="1:5" ht="42" customHeight="1">
      <c r="A35" s="48" t="s">
        <v>349</v>
      </c>
      <c r="B35" s="48" t="s">
        <v>49</v>
      </c>
      <c r="C35" s="764" t="s">
        <v>50</v>
      </c>
      <c r="D35" s="764"/>
      <c r="E35" s="48" t="s">
        <v>51</v>
      </c>
    </row>
    <row r="36" spans="1:5" ht="39.950000000000003" customHeight="1">
      <c r="A36" s="308"/>
      <c r="B36" s="308"/>
      <c r="C36" s="761"/>
      <c r="D36" s="762"/>
      <c r="E36" s="308"/>
    </row>
    <row r="37" spans="1:5" ht="39.950000000000003" customHeight="1">
      <c r="A37" s="308"/>
      <c r="B37" s="308"/>
      <c r="C37" s="761"/>
      <c r="D37" s="762"/>
      <c r="E37" s="308"/>
    </row>
    <row r="38" spans="1:5" ht="39.950000000000003" customHeight="1">
      <c r="A38" s="308"/>
      <c r="B38" s="308"/>
      <c r="C38" s="761"/>
      <c r="D38" s="762"/>
      <c r="E38" s="308"/>
    </row>
    <row r="39" spans="1:5" ht="39.950000000000003" customHeight="1">
      <c r="A39" s="308"/>
      <c r="B39" s="308"/>
      <c r="C39" s="761"/>
      <c r="D39" s="762"/>
      <c r="E39" s="308"/>
    </row>
    <row r="40" spans="1:5" ht="39.950000000000003" customHeight="1">
      <c r="A40" s="308"/>
      <c r="B40" s="308"/>
      <c r="C40" s="761"/>
      <c r="D40" s="762"/>
      <c r="E40" s="308"/>
    </row>
    <row r="41" spans="1:5" ht="39.950000000000003" customHeight="1">
      <c r="A41" s="308"/>
      <c r="B41" s="308"/>
      <c r="C41" s="761"/>
      <c r="D41" s="762"/>
      <c r="E41" s="308"/>
    </row>
    <row r="42" spans="1:5" ht="39.950000000000003" customHeight="1">
      <c r="A42" s="308"/>
      <c r="B42" s="308"/>
      <c r="C42" s="761"/>
      <c r="D42" s="762"/>
      <c r="E42" s="308"/>
    </row>
    <row r="43" spans="1:5" ht="39.950000000000003" customHeight="1">
      <c r="A43" s="308"/>
      <c r="B43" s="308"/>
      <c r="C43" s="761"/>
      <c r="D43" s="762"/>
      <c r="E43" s="308"/>
    </row>
    <row r="44" spans="1:5" ht="39.950000000000003" customHeight="1">
      <c r="A44" s="308"/>
      <c r="B44" s="308"/>
      <c r="C44" s="761"/>
      <c r="D44" s="762"/>
      <c r="E44" s="308"/>
    </row>
    <row r="45" spans="1:5" ht="39.950000000000003" customHeight="1">
      <c r="A45" s="308"/>
      <c r="B45" s="308"/>
      <c r="C45" s="761"/>
      <c r="D45" s="762"/>
      <c r="E45" s="308"/>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7" t="str">
        <f>E26</f>
        <v/>
      </c>
    </row>
    <row r="50" spans="1:5" ht="25.5" customHeight="1">
      <c r="A50" s="37" t="s">
        <v>8</v>
      </c>
      <c r="B50" s="302" t="str">
        <f>B27</f>
        <v/>
      </c>
      <c r="C50" s="41"/>
      <c r="D50" s="38" t="s">
        <v>6</v>
      </c>
      <c r="E50" s="297" t="str">
        <f>E27</f>
        <v/>
      </c>
    </row>
    <row r="51" spans="1:5" ht="25.5" customHeight="1">
      <c r="D51" s="38"/>
    </row>
  </sheetData>
  <sheetProtection password="CCC7" sheet="1" objects="1" scenarios="1" formatColumns="0" formatRows="0" selectLockedCells="1"/>
  <customSheetViews>
    <customSheetView guid="{8AB01F3D-8476-485E-AC3A-C7FF3527F710}" scale="80" showPageBreaks="1" showGridLines="0" fitToPage="1" printArea="1" hiddenColumns="1" view="pageBreakPreview">
      <selection activeCell="F1" sqref="F1:F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94" t="str">
        <f>'Attach 3(JV)'!A1</f>
        <v>Specification No. :CC-CS/165-NER/SS-4220/3/G7</v>
      </c>
      <c r="B1" s="694"/>
      <c r="C1" s="694"/>
      <c r="D1" s="694"/>
      <c r="E1" s="375" t="str">
        <f>"Attachment-7 " &amp; 'Attach 3(JV)'!AT1</f>
        <v xml:space="preserve">Attachment-7 </v>
      </c>
    </row>
    <row r="2" spans="1:9">
      <c r="E2" s="274"/>
    </row>
    <row r="3" spans="1:9" ht="92.2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186</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58" t="str">
        <f>'Attach 3(JV)'!E8</f>
        <v>Contract Services</v>
      </c>
      <c r="H8" s="31"/>
      <c r="I8" s="13"/>
    </row>
    <row r="9" spans="1:9" ht="20.100000000000001" customHeight="1">
      <c r="A9" s="14" t="s">
        <v>351</v>
      </c>
      <c r="B9" s="691" t="str">
        <f>'Attach 3(JV)'!B9</f>
        <v/>
      </c>
      <c r="C9" s="691"/>
      <c r="D9" s="691"/>
      <c r="E9" s="158" t="str">
        <f>'Attach 3(JV)'!E9</f>
        <v>Power Grid Corporation of India Ltd.,</v>
      </c>
      <c r="H9" s="31"/>
      <c r="I9" s="13"/>
    </row>
    <row r="10" spans="1:9" ht="20.100000000000001" customHeight="1">
      <c r="A10" s="14" t="s">
        <v>353</v>
      </c>
      <c r="B10" s="691" t="str">
        <f>'Attach 3(JV)'!B10</f>
        <v/>
      </c>
      <c r="C10" s="691"/>
      <c r="D10" s="691"/>
      <c r="E10" s="158" t="str">
        <f>'Attach 3(JV)'!E10</f>
        <v>"Saudamini", Plot No. 2, Sector 29</v>
      </c>
      <c r="H10" s="31"/>
      <c r="I10" s="13"/>
    </row>
    <row r="11" spans="1:9" ht="20.100000000000001" customHeight="1">
      <c r="B11" s="691" t="str">
        <f>'Attach 3(JV)'!B11</f>
        <v/>
      </c>
      <c r="C11" s="691"/>
      <c r="D11" s="691"/>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765" t="s">
        <v>187</v>
      </c>
      <c r="B14" s="765"/>
      <c r="C14" s="765"/>
      <c r="D14" s="765"/>
      <c r="E14" s="765"/>
      <c r="F14" s="35"/>
      <c r="G14" s="35"/>
      <c r="H14" s="35"/>
    </row>
    <row r="15" spans="1:9" ht="20.100000000000001" customHeight="1">
      <c r="A15" s="33"/>
    </row>
    <row r="16" spans="1:9" ht="33" customHeight="1">
      <c r="A16" s="37" t="s">
        <v>7</v>
      </c>
      <c r="B16" s="73" t="str">
        <f>'Attach 3(JV)'!B24</f>
        <v>--</v>
      </c>
      <c r="C16" s="34"/>
      <c r="D16" s="38" t="s">
        <v>5</v>
      </c>
      <c r="E16" s="297" t="str">
        <f>'Attach 3(JV)'!E24</f>
        <v/>
      </c>
    </row>
    <row r="17" spans="1:5" ht="33" customHeight="1">
      <c r="A17" s="37" t="s">
        <v>8</v>
      </c>
      <c r="B17" s="297" t="str">
        <f>'Attach 3(JV)'!B25</f>
        <v/>
      </c>
      <c r="C17" s="34"/>
      <c r="D17" s="38" t="s">
        <v>6</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selection activeCell="F1" sqref="F1:F20"/>
      <pageMargins left="0.75" right="0.63" top="0.57999999999999996" bottom="0.6" header="0.34" footer="0.35"/>
      <pageSetup scale="91"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7" zoomScaleSheetLayoutView="100" workbookViewId="0">
      <selection activeCell="E20" sqref="E20:F20"/>
    </sheetView>
  </sheetViews>
  <sheetFormatPr defaultColWidth="9.140625" defaultRowHeight="16.5"/>
  <cols>
    <col min="1" max="1" width="12.140625" style="30" customWidth="1"/>
    <col min="2" max="2" width="20.5703125" style="30" customWidth="1"/>
    <col min="3" max="3" width="11.42578125" style="30" customWidth="1"/>
    <col min="4" max="4" width="25.5703125" style="30" customWidth="1"/>
    <col min="5" max="5" width="23.7109375" style="30" customWidth="1"/>
    <col min="6" max="6" width="19.42578125" style="30" customWidth="1"/>
    <col min="7" max="7" width="20.28515625" style="30" hidden="1" customWidth="1"/>
    <col min="8" max="8" width="18.7109375" style="30" hidden="1" customWidth="1"/>
    <col min="9" max="10" width="9.140625" style="25"/>
    <col min="11" max="16384" width="9.140625" style="26"/>
  </cols>
  <sheetData>
    <row r="1" spans="1:11" ht="21" customHeight="1">
      <c r="A1" s="694" t="str">
        <f>'Attach 3(JV)'!A1</f>
        <v>Specification No. :CC-CS/165-NER/SS-4220/3/G7</v>
      </c>
      <c r="B1" s="694"/>
      <c r="C1" s="694"/>
      <c r="D1" s="694"/>
      <c r="E1" s="376"/>
      <c r="F1" s="376" t="s">
        <v>795</v>
      </c>
      <c r="G1" s="376" t="str">
        <f>"Attachment-9 " &amp; 'Attach 3(JV)'!AT1</f>
        <v xml:space="preserve">Attachment-9 </v>
      </c>
    </row>
    <row r="2" spans="1:11" ht="15" customHeight="1"/>
    <row r="3" spans="1:11" ht="42.75" customHeight="1">
      <c r="A3" s="776" t="str">
        <f>'Attach 3(JV)'!A3</f>
        <v>Substation Package ARP-SS-05 under Comprehensive Scheme for strengthening of Transmission and Distribution System in Arunachal Pradesh.</v>
      </c>
      <c r="B3" s="777"/>
      <c r="C3" s="777"/>
      <c r="D3" s="777"/>
      <c r="E3" s="777"/>
      <c r="F3" s="777"/>
      <c r="G3" s="777"/>
      <c r="H3" s="777"/>
      <c r="I3" s="28"/>
      <c r="J3" s="27"/>
    </row>
    <row r="4" spans="1:11" ht="15" customHeight="1">
      <c r="A4" s="29"/>
      <c r="J4" s="31"/>
      <c r="K4" s="11"/>
    </row>
    <row r="5" spans="1:11" ht="20.100000000000001" customHeight="1">
      <c r="A5" s="689" t="s">
        <v>375</v>
      </c>
      <c r="B5" s="689"/>
      <c r="C5" s="689"/>
      <c r="D5" s="689"/>
      <c r="E5" s="689"/>
      <c r="F5" s="689"/>
      <c r="G5" s="689"/>
      <c r="H5" s="689"/>
      <c r="J5" s="31"/>
      <c r="K5" s="13"/>
    </row>
    <row r="6" spans="1:11" ht="12.75" customHeight="1">
      <c r="A6" s="33"/>
      <c r="J6" s="31"/>
      <c r="K6" s="13"/>
    </row>
    <row r="7" spans="1:11" ht="20.100000000000001" customHeight="1">
      <c r="A7" s="34" t="str">
        <f>'Attach 3(JV)'!A7</f>
        <v>Bidder’s Name and Address (Sole Bidder) :</v>
      </c>
      <c r="E7" s="783" t="s">
        <v>350</v>
      </c>
      <c r="F7" s="783"/>
      <c r="G7" s="783"/>
      <c r="H7" s="783"/>
      <c r="J7" s="31"/>
      <c r="K7" s="13"/>
    </row>
    <row r="8" spans="1:11" ht="36" customHeight="1">
      <c r="A8" s="687" t="str">
        <f>'Attach 3(JV)'!A8</f>
        <v/>
      </c>
      <c r="B8" s="687"/>
      <c r="C8" s="687"/>
      <c r="D8" s="687"/>
      <c r="E8" s="783" t="str">
        <f>'Attach 3(JV)'!E8</f>
        <v>Contract Services</v>
      </c>
      <c r="F8" s="783"/>
      <c r="G8" s="783"/>
      <c r="H8" s="783"/>
      <c r="J8" s="31"/>
      <c r="K8" s="13"/>
    </row>
    <row r="9" spans="1:11" ht="20.100000000000001" customHeight="1">
      <c r="A9" s="14" t="s">
        <v>351</v>
      </c>
      <c r="B9" s="698" t="str">
        <f>'Attach 3(JV)'!B9</f>
        <v/>
      </c>
      <c r="C9" s="698"/>
      <c r="D9" s="698"/>
      <c r="E9" s="783" t="str">
        <f>'Attach 3(JV)'!E9</f>
        <v>Power Grid Corporation of India Ltd.,</v>
      </c>
      <c r="F9" s="783"/>
      <c r="G9" s="783"/>
      <c r="H9" s="783"/>
      <c r="J9" s="31"/>
      <c r="K9" s="13"/>
    </row>
    <row r="10" spans="1:11" ht="20.100000000000001" customHeight="1">
      <c r="A10" s="14" t="s">
        <v>353</v>
      </c>
      <c r="B10" s="698" t="str">
        <f>'Attach 3(JV)'!B10</f>
        <v/>
      </c>
      <c r="C10" s="698"/>
      <c r="D10" s="698"/>
      <c r="E10" s="783" t="str">
        <f>'Attach 3(JV)'!E10</f>
        <v>"Saudamini", Plot No. 2, Sector 29</v>
      </c>
      <c r="F10" s="783"/>
      <c r="G10" s="783"/>
      <c r="H10" s="783"/>
      <c r="J10" s="31"/>
      <c r="K10" s="13"/>
    </row>
    <row r="11" spans="1:11" ht="20.100000000000001" customHeight="1">
      <c r="B11" s="698" t="str">
        <f>'Attach 3(JV)'!B11</f>
        <v/>
      </c>
      <c r="C11" s="698"/>
      <c r="D11" s="698"/>
      <c r="E11" s="783" t="str">
        <f>'Attach 3(JV)'!E11</f>
        <v>Gurgaon (Haryana) - 122001</v>
      </c>
      <c r="F11" s="783"/>
      <c r="G11" s="783"/>
      <c r="H11" s="783"/>
    </row>
    <row r="12" spans="1:11" ht="20.100000000000001" customHeight="1">
      <c r="A12" s="33"/>
      <c r="B12" s="698" t="str">
        <f>'Attach 3(JV)'!B12</f>
        <v/>
      </c>
      <c r="C12" s="698"/>
      <c r="D12" s="698"/>
      <c r="E12" s="12"/>
      <c r="F12" s="12"/>
      <c r="G12" s="12"/>
      <c r="H12" s="12"/>
    </row>
    <row r="13" spans="1:11" ht="13.5" customHeight="1">
      <c r="A13" s="33"/>
      <c r="B13" s="149"/>
      <c r="C13" s="149"/>
      <c r="D13" s="149"/>
    </row>
    <row r="14" spans="1:11" ht="20.100000000000001" customHeight="1">
      <c r="A14" s="30" t="s">
        <v>346</v>
      </c>
    </row>
    <row r="15" spans="1:11" ht="15" customHeight="1">
      <c r="A15" s="33"/>
    </row>
    <row r="16" spans="1:11" ht="95.25" customHeight="1">
      <c r="A16" s="77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ARP-SS-05 under Comprehensive Scheme for strengthening of Transmission and Distribution System in Arunachal Pradesh. for the period commencing from the effective date of Contract to us :</v>
      </c>
      <c r="B16" s="774"/>
      <c r="C16" s="774"/>
      <c r="D16" s="774"/>
      <c r="E16" s="774"/>
      <c r="F16" s="774"/>
      <c r="G16" s="774"/>
      <c r="H16" s="774"/>
      <c r="I16" s="35"/>
      <c r="J16" s="35"/>
    </row>
    <row r="17" spans="1:10" ht="27" customHeight="1">
      <c r="A17" s="779" t="s">
        <v>349</v>
      </c>
      <c r="B17" s="768" t="s">
        <v>387</v>
      </c>
      <c r="C17" s="769"/>
      <c r="D17" s="770"/>
      <c r="E17" s="768" t="s">
        <v>505</v>
      </c>
      <c r="F17" s="769"/>
      <c r="G17" s="769"/>
      <c r="H17" s="769"/>
      <c r="I17" s="35"/>
      <c r="J17" s="35"/>
    </row>
    <row r="18" spans="1:10" ht="19.5" customHeight="1">
      <c r="A18" s="780"/>
      <c r="B18" s="771"/>
      <c r="C18" s="772"/>
      <c r="D18" s="773"/>
      <c r="E18" s="771"/>
      <c r="F18" s="772"/>
      <c r="G18" s="772"/>
      <c r="H18" s="772"/>
      <c r="I18" s="35"/>
      <c r="J18" s="35"/>
    </row>
    <row r="19" spans="1:10" ht="20.100000000000001" customHeight="1">
      <c r="A19" s="775">
        <v>1</v>
      </c>
      <c r="B19" s="766" t="s">
        <v>376</v>
      </c>
      <c r="C19" s="766"/>
      <c r="D19" s="766"/>
      <c r="E19" s="786"/>
      <c r="F19" s="787"/>
      <c r="G19" s="553"/>
      <c r="H19" s="553"/>
      <c r="I19" s="35"/>
      <c r="J19" s="35"/>
    </row>
    <row r="20" spans="1:10" ht="20.100000000000001" customHeight="1">
      <c r="A20" s="775"/>
      <c r="B20" s="767" t="s">
        <v>377</v>
      </c>
      <c r="C20" s="767"/>
      <c r="D20" s="767"/>
      <c r="E20" s="784"/>
      <c r="F20" s="785"/>
      <c r="G20" s="554"/>
      <c r="H20" s="554"/>
      <c r="I20" s="35"/>
      <c r="J20" s="35"/>
    </row>
    <row r="21" spans="1:10" ht="20.100000000000001" customHeight="1">
      <c r="A21" s="775"/>
      <c r="B21" s="781" t="s">
        <v>378</v>
      </c>
      <c r="C21" s="781"/>
      <c r="D21" s="781"/>
      <c r="E21" s="784"/>
      <c r="F21" s="785"/>
      <c r="G21" s="554"/>
      <c r="H21" s="554"/>
      <c r="I21" s="35"/>
      <c r="J21" s="35"/>
    </row>
    <row r="22" spans="1:10" ht="20.100000000000001" customHeight="1">
      <c r="A22" s="775">
        <v>2</v>
      </c>
      <c r="B22" s="766" t="s">
        <v>379</v>
      </c>
      <c r="C22" s="766"/>
      <c r="D22" s="766"/>
      <c r="E22" s="786"/>
      <c r="F22" s="787"/>
      <c r="G22" s="553"/>
      <c r="H22" s="553"/>
      <c r="I22" s="35"/>
      <c r="J22" s="35"/>
    </row>
    <row r="23" spans="1:10" ht="20.100000000000001" customHeight="1">
      <c r="A23" s="775"/>
      <c r="B23" s="767" t="s">
        <v>377</v>
      </c>
      <c r="C23" s="767"/>
      <c r="D23" s="767"/>
      <c r="E23" s="784"/>
      <c r="F23" s="785"/>
      <c r="G23" s="554"/>
      <c r="H23" s="554"/>
      <c r="I23" s="35"/>
      <c r="J23" s="35"/>
    </row>
    <row r="24" spans="1:10" ht="20.100000000000001" customHeight="1">
      <c r="A24" s="775"/>
      <c r="B24" s="781" t="s">
        <v>378</v>
      </c>
      <c r="C24" s="781"/>
      <c r="D24" s="781"/>
      <c r="E24" s="784"/>
      <c r="F24" s="785"/>
      <c r="G24" s="554"/>
      <c r="H24" s="554"/>
      <c r="I24" s="35"/>
      <c r="J24" s="35"/>
    </row>
    <row r="25" spans="1:10" ht="20.100000000000001" customHeight="1">
      <c r="A25" s="775">
        <v>3</v>
      </c>
      <c r="B25" s="766" t="s">
        <v>380</v>
      </c>
      <c r="C25" s="766"/>
      <c r="D25" s="766"/>
      <c r="E25" s="786"/>
      <c r="F25" s="787"/>
      <c r="G25" s="553"/>
      <c r="H25" s="553"/>
      <c r="I25" s="35"/>
      <c r="J25" s="35"/>
    </row>
    <row r="26" spans="1:10" ht="20.100000000000001" customHeight="1">
      <c r="A26" s="775"/>
      <c r="B26" s="767" t="s">
        <v>377</v>
      </c>
      <c r="C26" s="767"/>
      <c r="D26" s="767"/>
      <c r="E26" s="784"/>
      <c r="F26" s="785"/>
      <c r="G26" s="554"/>
      <c r="H26" s="554"/>
      <c r="I26" s="35"/>
      <c r="J26" s="35"/>
    </row>
    <row r="27" spans="1:10" ht="20.100000000000001" customHeight="1">
      <c r="A27" s="775"/>
      <c r="B27" s="781" t="s">
        <v>378</v>
      </c>
      <c r="C27" s="781"/>
      <c r="D27" s="781"/>
      <c r="E27" s="784"/>
      <c r="F27" s="785"/>
      <c r="G27" s="554"/>
      <c r="H27" s="554"/>
      <c r="I27" s="35"/>
      <c r="J27" s="35"/>
    </row>
    <row r="28" spans="1:10" ht="20.100000000000001" customHeight="1">
      <c r="A28" s="775">
        <v>4</v>
      </c>
      <c r="B28" s="766" t="s">
        <v>381</v>
      </c>
      <c r="C28" s="766"/>
      <c r="D28" s="766"/>
      <c r="E28" s="786"/>
      <c r="F28" s="787"/>
      <c r="G28" s="553"/>
      <c r="H28" s="553"/>
      <c r="I28" s="35"/>
      <c r="J28" s="35"/>
    </row>
    <row r="29" spans="1:10" ht="20.100000000000001" customHeight="1">
      <c r="A29" s="775"/>
      <c r="B29" s="767" t="s">
        <v>377</v>
      </c>
      <c r="C29" s="767"/>
      <c r="D29" s="767"/>
      <c r="E29" s="784"/>
      <c r="F29" s="785"/>
      <c r="G29" s="554"/>
      <c r="H29" s="554"/>
      <c r="I29" s="35"/>
      <c r="J29" s="35"/>
    </row>
    <row r="30" spans="1:10" ht="20.100000000000001" customHeight="1">
      <c r="A30" s="775"/>
      <c r="B30" s="781" t="s">
        <v>378</v>
      </c>
      <c r="C30" s="781"/>
      <c r="D30" s="781"/>
      <c r="E30" s="784"/>
      <c r="F30" s="785"/>
      <c r="G30" s="554"/>
      <c r="H30" s="554"/>
      <c r="I30" s="35"/>
      <c r="J30" s="35"/>
    </row>
    <row r="31" spans="1:10" ht="20.100000000000001" customHeight="1">
      <c r="A31" s="775">
        <v>5</v>
      </c>
      <c r="B31" s="766" t="s">
        <v>382</v>
      </c>
      <c r="C31" s="766"/>
      <c r="D31" s="766"/>
      <c r="E31" s="786"/>
      <c r="F31" s="787"/>
      <c r="G31" s="553"/>
      <c r="H31" s="553"/>
      <c r="I31" s="35"/>
      <c r="J31" s="35"/>
    </row>
    <row r="32" spans="1:10" ht="20.100000000000001" customHeight="1">
      <c r="A32" s="775"/>
      <c r="B32" s="767" t="s">
        <v>377</v>
      </c>
      <c r="C32" s="767"/>
      <c r="D32" s="767"/>
      <c r="E32" s="784"/>
      <c r="F32" s="785"/>
      <c r="G32" s="554"/>
      <c r="H32" s="554"/>
      <c r="I32" s="35"/>
      <c r="J32" s="35"/>
    </row>
    <row r="33" spans="1:10" ht="20.100000000000001" customHeight="1">
      <c r="A33" s="775"/>
      <c r="B33" s="781" t="s">
        <v>378</v>
      </c>
      <c r="C33" s="781"/>
      <c r="D33" s="781"/>
      <c r="E33" s="784"/>
      <c r="F33" s="785"/>
      <c r="G33" s="554"/>
      <c r="H33" s="554"/>
      <c r="I33" s="35"/>
      <c r="J33" s="35"/>
    </row>
    <row r="34" spans="1:10" ht="20.100000000000001" customHeight="1">
      <c r="A34" s="45">
        <v>6</v>
      </c>
      <c r="B34" s="782" t="s">
        <v>383</v>
      </c>
      <c r="C34" s="782"/>
      <c r="D34" s="782"/>
      <c r="E34" s="784"/>
      <c r="F34" s="785"/>
      <c r="G34" s="554"/>
      <c r="H34" s="554"/>
      <c r="I34" s="35"/>
      <c r="J34" s="35"/>
    </row>
    <row r="35" spans="1:10" ht="20.100000000000001" customHeight="1">
      <c r="A35" s="775">
        <v>7</v>
      </c>
      <c r="B35" s="766" t="s">
        <v>384</v>
      </c>
      <c r="C35" s="766"/>
      <c r="D35" s="766"/>
      <c r="E35" s="788"/>
      <c r="F35" s="789"/>
      <c r="G35" s="553"/>
      <c r="H35" s="553"/>
      <c r="I35" s="35"/>
      <c r="J35" s="35"/>
    </row>
    <row r="36" spans="1:10" ht="20.100000000000001" customHeight="1">
      <c r="A36" s="775"/>
      <c r="B36" s="767" t="s">
        <v>377</v>
      </c>
      <c r="C36" s="767"/>
      <c r="D36" s="767"/>
      <c r="E36" s="784"/>
      <c r="F36" s="785"/>
      <c r="G36" s="554"/>
      <c r="H36" s="554"/>
      <c r="I36" s="35"/>
      <c r="J36" s="35"/>
    </row>
    <row r="37" spans="1:10" ht="20.100000000000001" customHeight="1">
      <c r="A37" s="775"/>
      <c r="B37" s="781" t="s">
        <v>378</v>
      </c>
      <c r="C37" s="781"/>
      <c r="D37" s="781"/>
      <c r="E37" s="784"/>
      <c r="F37" s="785"/>
      <c r="G37" s="554"/>
      <c r="H37" s="554"/>
      <c r="I37" s="35"/>
      <c r="J37" s="35"/>
    </row>
    <row r="38" spans="1:10" ht="20.100000000000001" customHeight="1">
      <c r="A38" s="775">
        <v>8</v>
      </c>
      <c r="B38" s="766" t="s">
        <v>385</v>
      </c>
      <c r="C38" s="766"/>
      <c r="D38" s="766"/>
      <c r="E38" s="786"/>
      <c r="F38" s="787"/>
      <c r="G38" s="553"/>
      <c r="H38" s="553"/>
      <c r="I38" s="35"/>
      <c r="J38" s="35"/>
    </row>
    <row r="39" spans="1:10" ht="20.100000000000001" customHeight="1">
      <c r="A39" s="775"/>
      <c r="B39" s="767" t="s">
        <v>377</v>
      </c>
      <c r="C39" s="767"/>
      <c r="D39" s="767"/>
      <c r="E39" s="784"/>
      <c r="F39" s="785"/>
      <c r="G39" s="554"/>
      <c r="H39" s="554"/>
      <c r="I39" s="35"/>
      <c r="J39" s="35"/>
    </row>
    <row r="40" spans="1:10" ht="20.100000000000001" customHeight="1">
      <c r="A40" s="775"/>
      <c r="B40" s="781" t="s">
        <v>378</v>
      </c>
      <c r="C40" s="781"/>
      <c r="D40" s="781"/>
      <c r="E40" s="784"/>
      <c r="F40" s="785"/>
      <c r="G40" s="554"/>
      <c r="H40" s="554"/>
      <c r="I40" s="35"/>
      <c r="J40" s="35"/>
    </row>
    <row r="41" spans="1:10" ht="20.100000000000001" customHeight="1">
      <c r="A41" s="775">
        <v>9</v>
      </c>
      <c r="B41" s="766" t="s">
        <v>386</v>
      </c>
      <c r="C41" s="766"/>
      <c r="D41" s="766"/>
      <c r="E41" s="786"/>
      <c r="F41" s="787"/>
      <c r="G41" s="553"/>
      <c r="H41" s="553"/>
    </row>
    <row r="42" spans="1:10" ht="20.100000000000001" customHeight="1">
      <c r="A42" s="775"/>
      <c r="B42" s="767" t="s">
        <v>377</v>
      </c>
      <c r="C42" s="767"/>
      <c r="D42" s="767"/>
      <c r="E42" s="784"/>
      <c r="F42" s="785"/>
      <c r="G42" s="554"/>
      <c r="H42" s="554"/>
    </row>
    <row r="43" spans="1:10" ht="20.100000000000001" customHeight="1">
      <c r="A43" s="775"/>
      <c r="B43" s="781" t="s">
        <v>378</v>
      </c>
      <c r="C43" s="781"/>
      <c r="D43" s="781"/>
      <c r="E43" s="784"/>
      <c r="F43" s="785"/>
      <c r="G43" s="554"/>
      <c r="H43" s="554"/>
    </row>
    <row r="44" spans="1:10" s="537" customFormat="1" ht="18" customHeight="1">
      <c r="A44" s="790" t="str">
        <f>IF(OR(E43&gt;24,F43&gt;24,G43&gt;24),"You are exceeding the completion schedule specified in the bidding documents.","")</f>
        <v/>
      </c>
      <c r="B44" s="791"/>
      <c r="C44" s="791"/>
      <c r="D44" s="791"/>
      <c r="E44" s="791"/>
      <c r="F44" s="791"/>
      <c r="G44" s="552"/>
      <c r="H44" s="552"/>
      <c r="I44" s="536"/>
      <c r="J44" s="536"/>
    </row>
    <row r="45" spans="1:10" s="537" customFormat="1" ht="18" hidden="1" customHeight="1">
      <c r="A45" s="551" t="str">
        <f>IF(F43&gt;10,"You are exceeding the completion schedule of 10 months as specified in the bidding documents.","")</f>
        <v/>
      </c>
      <c r="B45" s="552"/>
      <c r="C45" s="552"/>
      <c r="D45" s="552"/>
      <c r="E45" s="552"/>
      <c r="F45" s="552"/>
      <c r="G45" s="552"/>
      <c r="H45" s="552"/>
      <c r="I45" s="536"/>
      <c r="J45" s="536"/>
    </row>
    <row r="46" spans="1:10" s="537" customFormat="1" ht="18" hidden="1" customHeight="1">
      <c r="A46" s="551" t="str">
        <f>IF(G43&gt;10,"You are exceeding the completion schedule of 10 months as specified in the bidding documents.","")</f>
        <v/>
      </c>
      <c r="B46" s="552"/>
      <c r="C46" s="552"/>
      <c r="D46" s="552"/>
      <c r="E46" s="552"/>
      <c r="F46" s="552"/>
      <c r="G46" s="552"/>
      <c r="H46" s="552"/>
      <c r="I46" s="536"/>
      <c r="J46" s="536"/>
    </row>
    <row r="47" spans="1:10" ht="18" customHeight="1">
      <c r="A47" s="524"/>
      <c r="B47" s="524"/>
      <c r="C47" s="524"/>
      <c r="D47" s="524"/>
      <c r="E47" s="524"/>
      <c r="F47" s="524"/>
      <c r="G47" s="524"/>
      <c r="H47" s="524"/>
    </row>
    <row r="48" spans="1:10" ht="21" customHeight="1">
      <c r="A48" s="37" t="s">
        <v>7</v>
      </c>
      <c r="B48" s="73" t="str">
        <f>'Attach 3(JV)'!B24</f>
        <v>--</v>
      </c>
      <c r="D48" s="38"/>
      <c r="E48" s="38" t="s">
        <v>5</v>
      </c>
      <c r="F48" s="763" t="str">
        <f>'Attach 3(JV)'!E24</f>
        <v/>
      </c>
      <c r="G48" s="763"/>
      <c r="H48" s="763"/>
    </row>
    <row r="49" spans="1:8" ht="22.5" customHeight="1">
      <c r="A49" s="37" t="s">
        <v>8</v>
      </c>
      <c r="B49" s="297" t="str">
        <f>'Attach 3(JV)'!B25</f>
        <v/>
      </c>
      <c r="D49" s="38"/>
      <c r="E49" s="38" t="s">
        <v>6</v>
      </c>
      <c r="F49" s="763" t="str">
        <f>'Attach 3(JV)'!E25</f>
        <v/>
      </c>
      <c r="G49" s="763"/>
      <c r="H49" s="763"/>
    </row>
    <row r="50" spans="1:8" ht="8.25" customHeight="1">
      <c r="D50" s="38"/>
      <c r="E50" s="41"/>
      <c r="F50" s="41"/>
      <c r="G50" s="41"/>
      <c r="H50" s="41"/>
    </row>
    <row r="51" spans="1:8" ht="12" customHeight="1">
      <c r="A51" s="39"/>
    </row>
    <row r="52" spans="1:8" ht="51" customHeight="1">
      <c r="A52" s="47" t="s">
        <v>390</v>
      </c>
      <c r="B52" s="778" t="s">
        <v>389</v>
      </c>
      <c r="C52" s="778"/>
      <c r="D52" s="778"/>
      <c r="E52" s="778"/>
      <c r="F52" s="778"/>
      <c r="G52" s="778"/>
      <c r="H52" s="778"/>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topLeftCell="A7">
      <selection activeCell="E20" sqref="E20:F20"/>
      <pageMargins left="0.45" right="0.38" top="0.57999999999999996" bottom="0.6" header="0.34" footer="0.35"/>
      <pageSetup scale="96"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6">
      <selection activeCell="E43" sqref="E43"/>
      <pageMargins left="0.45" right="0.38" top="0.57999999999999996" bottom="0.6" header="0.34" footer="0.35"/>
      <pageSetup scale="96"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9"/>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0"/>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1"/>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6">
      <selection activeCell="F43" sqref="F43"/>
      <pageMargins left="0.45" right="0.38" top="0.57999999999999996" bottom="0.6" header="0.34" footer="0.35"/>
      <pageSetup scale="96" fitToHeight="0" orientation="portrait" r:id="rId32"/>
      <headerFooter alignWithMargins="0">
        <oddFooter>&amp;R&amp;"Book Antiqua,Bold"&amp;8 Page &amp;P of &amp;N</oddFooter>
      </headerFooter>
    </customSheetView>
  </customSheetViews>
  <mergeCells count="79">
    <mergeCell ref="A44:F44"/>
    <mergeCell ref="E42:F42"/>
    <mergeCell ref="E43:F43"/>
    <mergeCell ref="E41:F41"/>
    <mergeCell ref="E38:F38"/>
    <mergeCell ref="E40:F40"/>
    <mergeCell ref="E35:F35"/>
    <mergeCell ref="E34:F34"/>
    <mergeCell ref="E36:F36"/>
    <mergeCell ref="E37:F37"/>
    <mergeCell ref="E39:F39"/>
    <mergeCell ref="E24:F24"/>
    <mergeCell ref="E26:F26"/>
    <mergeCell ref="E27:F27"/>
    <mergeCell ref="E32:F32"/>
    <mergeCell ref="E33:F33"/>
    <mergeCell ref="E31:F31"/>
    <mergeCell ref="E28:F28"/>
    <mergeCell ref="E29:F29"/>
    <mergeCell ref="E30:F30"/>
    <mergeCell ref="E25:F25"/>
    <mergeCell ref="E20:F20"/>
    <mergeCell ref="E21:F21"/>
    <mergeCell ref="E23:F23"/>
    <mergeCell ref="E19:F19"/>
    <mergeCell ref="E22:F22"/>
    <mergeCell ref="E8:H8"/>
    <mergeCell ref="E9:H9"/>
    <mergeCell ref="E10:H10"/>
    <mergeCell ref="E11:H11"/>
    <mergeCell ref="E17:H18"/>
    <mergeCell ref="A5:H5"/>
    <mergeCell ref="F49:H49"/>
    <mergeCell ref="A8:D8"/>
    <mergeCell ref="B10:D10"/>
    <mergeCell ref="B24:D24"/>
    <mergeCell ref="B21:D21"/>
    <mergeCell ref="B27:D27"/>
    <mergeCell ref="A41:A43"/>
    <mergeCell ref="B42:D42"/>
    <mergeCell ref="B38:D38"/>
    <mergeCell ref="B22:D22"/>
    <mergeCell ref="B28:D28"/>
    <mergeCell ref="B25:D25"/>
    <mergeCell ref="B37:D37"/>
    <mergeCell ref="A28:A30"/>
    <mergeCell ref="E7:H7"/>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s>
  <phoneticPr fontId="7" type="noConversion"/>
  <dataValidations xWindow="666" yWindow="399" count="2">
    <dataValidation type="decimal" allowBlank="1" showInputMessage="1" showErrorMessage="1" error="Enter period in numeric figure only !" sqref="E20:E34 E36:E42">
      <formula1>0</formula1>
      <formula2>100</formula2>
    </dataValidation>
    <dataValidation type="whole" operator="lessThanOrEqual" allowBlank="1" showInputMessage="1" showErrorMessage="1" error="Work Schedule cannot exceed 24 Months" prompt="Work Schedule should not be greater than 24 Months." sqref="E43:F43">
      <formula1>24</formula1>
    </dataValidation>
  </dataValidations>
  <pageMargins left="0.45" right="0.38" top="0.57999999999999996" bottom="0.6" header="0.34" footer="0.35"/>
  <pageSetup scale="96" fitToHeight="0"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10" zoomScaleSheetLayoutView="100" workbookViewId="0">
      <selection activeCell="F1" sqref="A1:F20"/>
    </sheetView>
  </sheetViews>
  <sheetFormatPr defaultRowHeight="16.5"/>
  <cols>
    <col min="1" max="1" width="12.140625" style="4" customWidth="1"/>
    <col min="2" max="2" width="24.140625" style="4" customWidth="1"/>
    <col min="3" max="3" width="19.28515625" style="4" customWidth="1"/>
    <col min="4" max="4" width="23.85546875" style="4" customWidth="1"/>
    <col min="5" max="5" width="29.42578125" style="4" customWidth="1"/>
    <col min="6" max="6" width="39.5703125" style="1" customWidth="1"/>
    <col min="7" max="8" width="9.140625" style="1" customWidth="1"/>
  </cols>
  <sheetData>
    <row r="1" spans="1:9" ht="27" customHeight="1">
      <c r="A1" s="694" t="str">
        <f>'Attach 3(JV)'!A1</f>
        <v>Specification No. :CC-CS/165-NER/SS-4220/3/G7</v>
      </c>
      <c r="B1" s="694"/>
      <c r="C1" s="694"/>
      <c r="D1" s="694"/>
      <c r="E1" s="523"/>
      <c r="F1" s="375" t="str">
        <f>"Attachment-10 " &amp; 'Attach 3(JV)'!AT1</f>
        <v xml:space="preserve">Attachment-10 </v>
      </c>
    </row>
    <row r="3" spans="1:9" ht="69" customHeight="1">
      <c r="A3" s="776" t="str">
        <f>'Attach 3(JV)'!A3</f>
        <v>Substation Package ARP-SS-05 under Comprehensive Scheme for strengthening of Transmission and Distribution System in Arunachal Pradesh.</v>
      </c>
      <c r="B3" s="777"/>
      <c r="C3" s="777"/>
      <c r="D3" s="777"/>
      <c r="E3" s="777"/>
      <c r="F3" s="777"/>
      <c r="G3" s="9"/>
      <c r="H3" s="3"/>
    </row>
    <row r="4" spans="1:9" ht="20.100000000000001" customHeight="1">
      <c r="A4" s="5"/>
      <c r="H4" s="10"/>
      <c r="I4" s="11"/>
    </row>
    <row r="5" spans="1:9" ht="20.100000000000001" customHeight="1">
      <c r="A5" s="794" t="s">
        <v>388</v>
      </c>
      <c r="B5" s="794"/>
      <c r="C5" s="794"/>
      <c r="D5" s="794"/>
      <c r="E5" s="794"/>
      <c r="F5" s="794"/>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92" t="str">
        <f>'Attach 3(JV)'!A8</f>
        <v/>
      </c>
      <c r="B8" s="792"/>
      <c r="C8" s="792"/>
      <c r="D8" s="792"/>
      <c r="E8" s="12" t="str">
        <f>'Attach 3(JV)'!E8</f>
        <v>Contract Services</v>
      </c>
      <c r="H8" s="10"/>
      <c r="I8" s="13"/>
    </row>
    <row r="9" spans="1:9" ht="20.100000000000001" customHeight="1">
      <c r="A9" s="14" t="s">
        <v>351</v>
      </c>
      <c r="B9" s="698" t="str">
        <f>'Attach 3(JV)'!B9</f>
        <v/>
      </c>
      <c r="C9" s="698"/>
      <c r="D9" s="698"/>
      <c r="E9" s="12" t="str">
        <f>'Attach 3(JV)'!E9</f>
        <v>Power Grid Corporation of India Ltd.,</v>
      </c>
      <c r="H9" s="10"/>
      <c r="I9" s="13"/>
    </row>
    <row r="10" spans="1:9" ht="20.100000000000001" customHeight="1">
      <c r="A10" s="14" t="s">
        <v>353</v>
      </c>
      <c r="B10" s="698" t="str">
        <f>'Attach 3(JV)'!B10</f>
        <v/>
      </c>
      <c r="C10" s="698"/>
      <c r="D10" s="698"/>
      <c r="E10" s="12" t="str">
        <f>'Attach 3(JV)'!E10</f>
        <v>"Saudamini", Plot No. 2, Sector 29</v>
      </c>
      <c r="H10" s="10"/>
      <c r="I10" s="13"/>
    </row>
    <row r="11" spans="1:9" ht="20.100000000000001" customHeight="1">
      <c r="B11" s="698" t="str">
        <f>'Attach 3(JV)'!B11</f>
        <v/>
      </c>
      <c r="C11" s="698"/>
      <c r="D11" s="698"/>
      <c r="E11" s="12" t="str">
        <f>'Attach 3(JV)'!E11</f>
        <v>Gurgaon (Haryana) - 122001</v>
      </c>
    </row>
    <row r="12" spans="1:9" ht="20.100000000000001" customHeight="1">
      <c r="A12" s="6"/>
      <c r="B12" s="698" t="str">
        <f>'Attach 3(JV)'!B12</f>
        <v/>
      </c>
      <c r="C12" s="698"/>
      <c r="D12" s="698"/>
      <c r="E12" s="12"/>
    </row>
    <row r="13" spans="1:9" ht="20.100000000000001" customHeight="1">
      <c r="A13" s="6"/>
      <c r="B13" s="190"/>
      <c r="C13" s="190"/>
      <c r="D13" s="190"/>
      <c r="G13" s="12"/>
    </row>
    <row r="14" spans="1:9" ht="6.75" customHeight="1">
      <c r="A14" s="6"/>
    </row>
    <row r="15" spans="1:9" ht="117.75" customHeight="1">
      <c r="A15" s="803" t="s">
        <v>820</v>
      </c>
      <c r="B15" s="804"/>
      <c r="C15" s="804"/>
      <c r="D15" s="804"/>
      <c r="E15" s="804"/>
      <c r="F15" s="804"/>
      <c r="G15" s="2"/>
      <c r="H15" s="2"/>
    </row>
    <row r="16" spans="1:9" ht="41.25" customHeight="1">
      <c r="A16" s="614" t="s">
        <v>349</v>
      </c>
      <c r="B16" s="795" t="s">
        <v>821</v>
      </c>
      <c r="C16" s="795"/>
      <c r="D16" s="796" t="s">
        <v>823</v>
      </c>
      <c r="E16" s="796"/>
      <c r="F16" s="797"/>
    </row>
    <row r="17" spans="1:6" ht="42" customHeight="1">
      <c r="A17" s="615" t="s">
        <v>481</v>
      </c>
      <c r="B17" s="798" t="s">
        <v>822</v>
      </c>
      <c r="C17" s="799"/>
      <c r="D17" s="800"/>
      <c r="E17" s="801"/>
      <c r="F17" s="802"/>
    </row>
    <row r="18" spans="1:6" ht="37.5" hidden="1" customHeight="1">
      <c r="A18" s="793" t="s">
        <v>798</v>
      </c>
      <c r="B18" s="793"/>
      <c r="C18" s="793"/>
      <c r="D18" s="793"/>
      <c r="E18" s="793"/>
      <c r="F18" s="793"/>
    </row>
    <row r="19" spans="1:6" ht="20.100000000000001" customHeight="1">
      <c r="A19" s="7"/>
    </row>
    <row r="20" spans="1:6" ht="20.100000000000001" customHeight="1">
      <c r="A20" s="20" t="s">
        <v>31</v>
      </c>
      <c r="B20" s="201" t="str">
        <f>'Attach 3(JV)'!B24</f>
        <v>--</v>
      </c>
      <c r="C20" s="19"/>
      <c r="D20" s="21" t="s">
        <v>5</v>
      </c>
      <c r="E20" s="303" t="str">
        <f>'Attach 3(JV)'!E24</f>
        <v/>
      </c>
    </row>
    <row r="21" spans="1:6" ht="20.100000000000001" customHeight="1">
      <c r="A21" s="20" t="s">
        <v>8</v>
      </c>
      <c r="B21" s="303" t="str">
        <f>'Attach 3(JV)'!B25</f>
        <v/>
      </c>
      <c r="C21" s="19"/>
      <c r="D21" s="21" t="s">
        <v>6</v>
      </c>
      <c r="E21" s="303" t="str">
        <f>'Attach 3(JV)'!E25</f>
        <v/>
      </c>
    </row>
    <row r="22" spans="1:6" ht="20.100000000000001" customHeight="1"/>
    <row r="23" spans="1:6" ht="20.100000000000001" customHeight="1">
      <c r="A23" s="8"/>
    </row>
    <row r="24" spans="1:6" ht="20.100000000000001" customHeight="1"/>
    <row r="25" spans="1:6" ht="20.100000000000001" customHeight="1">
      <c r="A25" s="8"/>
    </row>
    <row r="26" spans="1:6"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view="pageBreakPreview" topLeftCell="A10">
      <selection activeCell="F1" sqref="A1:F20"/>
      <pageMargins left="0.75" right="0.63" top="0.57999999999999996" bottom="0.6" header="0.34" footer="0.35"/>
      <pageSetup scale="90" orientation="landscape"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L15" sqref="L15"/>
      <pageMargins left="0.75" right="0.63" top="0.57999999999999996" bottom="0.6" header="0.34" footer="0.35"/>
      <pageSetup scale="72"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7" sqref="E17"/>
      <pageMargins left="0.75" right="0.63" top="0.57999999999999996" bottom="0.6" header="0.34" footer="0.35"/>
      <pageSetup scale="72"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L15" sqref="L15"/>
      <pageMargins left="0.75" right="0.63" top="0.57999999999999996" bottom="0.6" header="0.34" footer="0.35"/>
      <pageSetup scale="72" orientation="portrait" r:id="rId32"/>
      <headerFooter alignWithMargins="0">
        <oddFooter>&amp;R&amp;"Book Antiqua,Bold"&amp;8 Page &amp;P of &amp;N</oddFooter>
      </headerFooter>
    </customSheetView>
  </customSheetViews>
  <mergeCells count="14">
    <mergeCell ref="A8:D8"/>
    <mergeCell ref="A18:F18"/>
    <mergeCell ref="A1:D1"/>
    <mergeCell ref="B9:D9"/>
    <mergeCell ref="B10:D10"/>
    <mergeCell ref="A3:F3"/>
    <mergeCell ref="A5:F5"/>
    <mergeCell ref="B11:D11"/>
    <mergeCell ref="B12:D12"/>
    <mergeCell ref="B16:C16"/>
    <mergeCell ref="D16:F16"/>
    <mergeCell ref="B17:C17"/>
    <mergeCell ref="D17:F17"/>
    <mergeCell ref="A15:F15"/>
  </mergeCells>
  <phoneticPr fontId="7" type="noConversion"/>
  <dataValidations count="1">
    <dataValidation type="decimal" operator="greaterThan" allowBlank="1" showInputMessage="1" showErrorMessage="1" error="Please enter numeric values only." sqref="D17">
      <formula1>0</formula1>
    </dataValidation>
  </dataValidations>
  <pageMargins left="0.75" right="0.63" top="0.57999999999999996" bottom="0.6" header="0.34" footer="0.35"/>
  <pageSetup scale="90" orientation="landscape" r:id="rId33"/>
  <headerFooter alignWithMargins="0">
    <oddFooter>&amp;R&amp;"Book Antiqua,Bold"&amp;8 Page &amp;P of &amp;N</oddFooter>
  </headerFooter>
  <ignoredErrors>
    <ignoredError sqref="A17" numberStoredAsText="1"/>
  </ignoredErrors>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zoomScale="80" zoomScaleSheetLayoutView="80" workbookViewId="0">
      <selection activeCell="F1" sqref="F1:F20"/>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94" t="str">
        <f>'Attach 3(JV)'!A1</f>
        <v>Specification No. :CC-CS/165-NER/SS-4220/3/G7</v>
      </c>
      <c r="B1" s="694"/>
      <c r="C1" s="694"/>
      <c r="D1" s="704" t="str">
        <f>"Attachment-11 " &amp; 'Attach 3(JV)'!AT1</f>
        <v xml:space="preserve">Attachment-11 </v>
      </c>
      <c r="E1" s="704"/>
    </row>
    <row r="2" spans="1:26" ht="13.5" customHeight="1">
      <c r="Z2" s="168">
        <f>'Attach 3(JV)'!Z2</f>
        <v>0</v>
      </c>
    </row>
    <row r="3" spans="1:26" ht="74.25" customHeight="1">
      <c r="A3" s="776" t="str">
        <f>'Attach 3(QR)'!A3</f>
        <v>Substation Package ARP-SS-05 under Comprehensive Scheme for strengthening of Transmission and Distribution System in Arunachal Pradesh.</v>
      </c>
      <c r="B3" s="777"/>
      <c r="C3" s="777"/>
      <c r="D3" s="777"/>
      <c r="E3" s="777"/>
      <c r="F3" s="27"/>
      <c r="G3" s="28"/>
      <c r="H3" s="27"/>
    </row>
    <row r="4" spans="1:26" ht="19.5" customHeight="1">
      <c r="A4" s="29"/>
      <c r="H4" s="31"/>
      <c r="I4" s="11"/>
    </row>
    <row r="5" spans="1:26" ht="21.75" customHeight="1">
      <c r="A5" s="689" t="s">
        <v>391</v>
      </c>
      <c r="B5" s="689"/>
      <c r="C5" s="689"/>
      <c r="D5" s="689"/>
      <c r="E5" s="689"/>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87" t="str">
        <f>'Attach 3(JV)'!A8</f>
        <v/>
      </c>
      <c r="B8" s="687"/>
      <c r="C8" s="687"/>
      <c r="D8" s="12" t="str">
        <f>'Attach 3(JV)'!E8</f>
        <v>Contract Services</v>
      </c>
      <c r="H8" s="31"/>
      <c r="I8" s="13"/>
    </row>
    <row r="9" spans="1:26" ht="19.5" customHeight="1">
      <c r="A9" s="14" t="s">
        <v>351</v>
      </c>
      <c r="B9" s="698" t="str">
        <f>'Attach 3(JV)'!B9</f>
        <v/>
      </c>
      <c r="C9" s="698"/>
      <c r="D9" s="12" t="str">
        <f>'Attach 3(JV)'!E9</f>
        <v>Power Grid Corporation of India Ltd.,</v>
      </c>
      <c r="H9" s="31"/>
      <c r="I9" s="13"/>
    </row>
    <row r="10" spans="1:26" ht="19.5" customHeight="1">
      <c r="A10" s="14" t="s">
        <v>353</v>
      </c>
      <c r="B10" s="698" t="str">
        <f>'Attach 3(JV)'!B10</f>
        <v/>
      </c>
      <c r="C10" s="698"/>
      <c r="D10" s="12" t="str">
        <f>'Attach 3(JV)'!E10</f>
        <v>"Saudamini", Plot No. 2, Sector 29</v>
      </c>
      <c r="H10" s="31"/>
      <c r="I10" s="13"/>
    </row>
    <row r="11" spans="1:26" ht="19.5" customHeight="1">
      <c r="B11" s="698" t="str">
        <f>'Attach 3(JV)'!B11</f>
        <v/>
      </c>
      <c r="C11" s="698"/>
      <c r="D11" s="12" t="str">
        <f>'Attach 3(JV)'!E11</f>
        <v>Gurgaon (Haryana) - 122001</v>
      </c>
    </row>
    <row r="12" spans="1:26" ht="19.5" customHeight="1">
      <c r="A12" s="33"/>
      <c r="B12" s="698" t="str">
        <f>'Attach 3(JV)'!B12</f>
        <v/>
      </c>
      <c r="C12" s="698"/>
      <c r="D12" s="12"/>
    </row>
    <row r="13" spans="1:26" ht="19.5" customHeight="1">
      <c r="A13" s="30" t="s">
        <v>346</v>
      </c>
      <c r="D13" s="43"/>
    </row>
    <row r="14" spans="1:26" ht="9.9499999999999993" customHeight="1">
      <c r="A14" s="33"/>
    </row>
    <row r="15" spans="1:26" ht="184.5" customHeight="1">
      <c r="A15" s="806" t="s">
        <v>513</v>
      </c>
      <c r="B15" s="695"/>
      <c r="C15" s="695"/>
      <c r="D15" s="695"/>
      <c r="E15" s="695"/>
      <c r="F15" s="35"/>
      <c r="G15" s="35"/>
      <c r="H15" s="35"/>
    </row>
    <row r="16" spans="1:26" ht="19.5" customHeight="1">
      <c r="A16" s="33"/>
      <c r="B16" s="33"/>
      <c r="C16" s="33"/>
      <c r="D16" s="33"/>
      <c r="E16" s="33"/>
      <c r="F16" s="35"/>
      <c r="G16" s="35"/>
      <c r="H16" s="35"/>
    </row>
    <row r="17" spans="1:8" s="25" customFormat="1" ht="72" customHeight="1">
      <c r="A17" s="48" t="s">
        <v>349</v>
      </c>
      <c r="B17" s="764" t="s">
        <v>114</v>
      </c>
      <c r="C17" s="764"/>
      <c r="D17" s="48" t="s">
        <v>115</v>
      </c>
      <c r="E17" s="48" t="s">
        <v>514</v>
      </c>
      <c r="G17" s="35"/>
      <c r="H17" s="35"/>
    </row>
    <row r="18" spans="1:8" ht="26.1" customHeight="1">
      <c r="A18" s="109">
        <v>1</v>
      </c>
      <c r="B18" s="805"/>
      <c r="C18" s="805"/>
      <c r="D18" s="307"/>
      <c r="E18" s="307"/>
      <c r="F18" s="35"/>
      <c r="G18" s="35"/>
      <c r="H18" s="35"/>
    </row>
    <row r="19" spans="1:8" ht="26.1" customHeight="1">
      <c r="A19" s="109">
        <v>2</v>
      </c>
      <c r="B19" s="805"/>
      <c r="C19" s="805"/>
      <c r="D19" s="307"/>
      <c r="E19" s="307"/>
      <c r="F19" s="35"/>
      <c r="G19" s="35"/>
      <c r="H19" s="35"/>
    </row>
    <row r="20" spans="1:8" ht="26.1" customHeight="1">
      <c r="A20" s="109">
        <v>3</v>
      </c>
      <c r="B20" s="805"/>
      <c r="C20" s="805"/>
      <c r="D20" s="307"/>
      <c r="E20" s="307"/>
      <c r="F20" s="35"/>
      <c r="G20" s="35"/>
      <c r="H20" s="35"/>
    </row>
    <row r="21" spans="1:8" ht="26.1" customHeight="1">
      <c r="A21" s="109">
        <v>4</v>
      </c>
      <c r="B21" s="805"/>
      <c r="C21" s="805"/>
      <c r="D21" s="307"/>
      <c r="E21" s="307"/>
      <c r="F21" s="35"/>
      <c r="G21" s="35"/>
      <c r="H21" s="35"/>
    </row>
    <row r="22" spans="1:8" ht="26.1" customHeight="1">
      <c r="A22" s="109">
        <v>5</v>
      </c>
      <c r="B22" s="805"/>
      <c r="C22" s="805"/>
      <c r="D22" s="307"/>
      <c r="E22" s="307"/>
      <c r="F22" s="35"/>
      <c r="G22" s="35"/>
      <c r="H22" s="35"/>
    </row>
    <row r="23" spans="1:8" ht="26.1" customHeight="1">
      <c r="A23" s="109">
        <v>6</v>
      </c>
      <c r="B23" s="805"/>
      <c r="C23" s="805"/>
      <c r="D23" s="307"/>
      <c r="E23" s="307"/>
      <c r="F23" s="35"/>
      <c r="G23" s="35"/>
      <c r="H23" s="35"/>
    </row>
    <row r="24" spans="1:8" ht="26.1" customHeight="1">
      <c r="A24" s="33"/>
      <c r="B24" s="33"/>
      <c r="C24" s="33"/>
      <c r="D24" s="33"/>
      <c r="E24" s="33"/>
      <c r="F24" s="35"/>
      <c r="G24" s="35"/>
      <c r="H24" s="35"/>
    </row>
    <row r="25" spans="1:8" ht="84.75" customHeight="1">
      <c r="A25" s="806" t="s">
        <v>515</v>
      </c>
      <c r="B25" s="695"/>
      <c r="C25" s="695"/>
      <c r="D25" s="695"/>
      <c r="E25" s="695"/>
    </row>
    <row r="26" spans="1:8" ht="149.25" customHeight="1">
      <c r="A26" s="806" t="s">
        <v>516</v>
      </c>
      <c r="B26" s="695"/>
      <c r="C26" s="695"/>
      <c r="D26" s="695"/>
      <c r="E26" s="695"/>
    </row>
    <row r="27" spans="1:8" ht="26.1" customHeight="1">
      <c r="A27" s="37" t="s">
        <v>7</v>
      </c>
      <c r="B27" s="73" t="str">
        <f>'Attach 3(JV)'!B24</f>
        <v>--</v>
      </c>
      <c r="D27" s="38" t="s">
        <v>5</v>
      </c>
      <c r="E27" s="297" t="str">
        <f>'Attach 3(JV)'!E24</f>
        <v/>
      </c>
    </row>
    <row r="28" spans="1:8" ht="26.1" customHeight="1">
      <c r="A28" s="37" t="s">
        <v>8</v>
      </c>
      <c r="B28" s="297" t="str">
        <f>'Attach 3(JV)'!B25</f>
        <v/>
      </c>
      <c r="D28" s="38" t="s">
        <v>6</v>
      </c>
      <c r="E28" s="297" t="str">
        <f>'Attach 3(JV)'!E25</f>
        <v/>
      </c>
    </row>
    <row r="29" spans="1:8" ht="230.25" customHeight="1">
      <c r="A29" s="690" t="s">
        <v>517</v>
      </c>
      <c r="B29" s="690"/>
      <c r="C29" s="690"/>
      <c r="D29" s="690"/>
      <c r="E29" s="690"/>
    </row>
  </sheetData>
  <sheetProtection password="CCC7" sheet="1" objects="1" scenarios="1" formatColumns="0" formatRows="0" selectLockedCells="1"/>
  <customSheetViews>
    <customSheetView guid="{8AB01F3D-8476-485E-AC3A-C7FF3527F710}" scale="80" showPageBreaks="1" showGridLines="0" fitToPage="1" printArea="1" view="pageBreakPreview">
      <selection activeCell="F1" sqref="F1:F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view="pageBreakPreview">
      <selection activeCell="D21" sqref="D2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view="pageBreakPreview" topLeftCell="A10">
      <selection activeCell="D21" sqref="D2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view="pageBreakPreview">
      <selection activeCell="D21" sqref="D2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3"/>
  <headerFooter alignWithMargins="0">
    <oddFooter>&amp;R&amp;"Book Antiqua,Bold"&amp;8 Page &amp;P of &amp;N</oddFooter>
  </headerFooter>
  <drawing r:id="rId3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139"/>
  <sheetViews>
    <sheetView showGridLines="0" showZeros="0" view="pageBreakPreview" topLeftCell="A11" zoomScale="80" zoomScaleNormal="80" zoomScaleSheetLayoutView="80" workbookViewId="0">
      <selection activeCell="F1" sqref="A1:F20"/>
    </sheetView>
  </sheetViews>
  <sheetFormatPr defaultColWidth="9.140625" defaultRowHeight="16.5"/>
  <cols>
    <col min="1" max="1" width="8.85546875" style="563" customWidth="1"/>
    <col min="2" max="2" width="26.5703125" style="563" customWidth="1"/>
    <col min="3" max="3" width="11.5703125" style="563" customWidth="1"/>
    <col min="4" max="4" width="35.140625" style="563" customWidth="1"/>
    <col min="5" max="5" width="33.5703125" style="563" customWidth="1"/>
    <col min="6" max="6" width="20" style="563" customWidth="1"/>
    <col min="7" max="7" width="14.7109375" style="563" hidden="1" customWidth="1"/>
    <col min="8" max="9" width="0" style="564" hidden="1" customWidth="1"/>
    <col min="10" max="16384" width="9.140625" style="564"/>
  </cols>
  <sheetData>
    <row r="1" spans="1:8" ht="20.25" customHeight="1">
      <c r="A1" s="591" t="str">
        <f>'[13]Attach-3 (QR)'!A1</f>
        <v>SPEC. NO.: CC-CS/1059-NR3/GIS-4170/10/G7</v>
      </c>
      <c r="B1" s="592"/>
      <c r="C1" s="592"/>
      <c r="D1" s="592"/>
      <c r="E1" s="592"/>
      <c r="F1" s="593" t="s">
        <v>771</v>
      </c>
    </row>
    <row r="3" spans="1:8" ht="52.5" customHeight="1">
      <c r="A3" s="776" t="str">
        <f>'Attach 11'!A3:E3</f>
        <v>Substation Package ARP-SS-05 under Comprehensive Scheme for strengthening of Transmission and Distribution System in Arunachal Pradesh.</v>
      </c>
      <c r="B3" s="777"/>
      <c r="C3" s="777"/>
      <c r="D3" s="777"/>
      <c r="E3" s="777"/>
      <c r="F3" s="777"/>
      <c r="G3" s="594"/>
    </row>
    <row r="4" spans="1:8" ht="1.5" hidden="1" customHeight="1">
      <c r="A4" s="595"/>
      <c r="G4" s="31"/>
      <c r="H4" s="11"/>
    </row>
    <row r="5" spans="1:8" ht="20.100000000000001" customHeight="1">
      <c r="A5" s="812" t="s">
        <v>393</v>
      </c>
      <c r="B5" s="812"/>
      <c r="C5" s="812"/>
      <c r="D5" s="812"/>
      <c r="E5" s="812"/>
      <c r="F5" s="812"/>
      <c r="G5" s="31"/>
      <c r="H5" s="13"/>
    </row>
    <row r="6" spans="1:8" ht="20.100000000000001" customHeight="1">
      <c r="A6" s="596"/>
      <c r="G6" s="31"/>
      <c r="H6" s="13"/>
    </row>
    <row r="7" spans="1:8" ht="20.100000000000001" customHeight="1">
      <c r="A7" s="597" t="str">
        <f>'Attach 11'!A7</f>
        <v>Bidder’s Name and Address (Sole Bidder) :</v>
      </c>
      <c r="E7" s="514" t="str">
        <f>'[14]Attach 3 (JV)'!F5</f>
        <v>To:</v>
      </c>
      <c r="G7" s="31"/>
      <c r="H7" s="13"/>
    </row>
    <row r="8" spans="1:8" ht="36" customHeight="1">
      <c r="A8" s="813">
        <f>'[13]Attach 3(JV)'!A8:D8</f>
        <v>0</v>
      </c>
      <c r="B8" s="813"/>
      <c r="C8" s="813"/>
      <c r="D8" s="813"/>
      <c r="E8" s="540" t="str">
        <f>'[14]Attach 3 (JV)'!F6</f>
        <v>Contract Services</v>
      </c>
      <c r="G8" s="31"/>
      <c r="H8" s="13"/>
    </row>
    <row r="9" spans="1:8">
      <c r="A9" s="14" t="s">
        <v>351</v>
      </c>
      <c r="B9" s="814" t="str">
        <f>'Attach 11'!B9:C9</f>
        <v/>
      </c>
      <c r="C9" s="814"/>
      <c r="D9" s="814"/>
      <c r="E9" s="540" t="str">
        <f>'[14]Attach 3 (JV)'!F7</f>
        <v>Power Grid Corporation of India Ltd.,</v>
      </c>
      <c r="G9" s="31"/>
      <c r="H9" s="13"/>
    </row>
    <row r="10" spans="1:8">
      <c r="A10" s="14" t="s">
        <v>353</v>
      </c>
      <c r="B10" s="698" t="str">
        <f>'Attach 11'!B10:C10</f>
        <v/>
      </c>
      <c r="C10" s="698"/>
      <c r="D10" s="698"/>
      <c r="E10" s="540" t="str">
        <f>'[14]Attach 3 (JV)'!F8</f>
        <v>"Saudamini", Plot No.-2</v>
      </c>
      <c r="G10" s="31"/>
      <c r="H10" s="13"/>
    </row>
    <row r="11" spans="1:8">
      <c r="B11" s="698" t="str">
        <f>'Attach 11'!B11:C11</f>
        <v/>
      </c>
      <c r="C11" s="698"/>
      <c r="D11" s="698"/>
      <c r="E11" s="540" t="str">
        <f>'[14]Attach 3 (JV)'!F9</f>
        <v xml:space="preserve">Sector-29, </v>
      </c>
    </row>
    <row r="12" spans="1:8">
      <c r="A12" s="596"/>
      <c r="B12" s="698" t="str">
        <f>'Attach 11'!B12:C12</f>
        <v/>
      </c>
      <c r="C12" s="698"/>
      <c r="D12" s="698"/>
      <c r="E12" s="598" t="str">
        <f>'[14]Attach 3 (JV)'!F10</f>
        <v>Gurgaon (Haryana) - 122001</v>
      </c>
    </row>
    <row r="13" spans="1:8" ht="9.9499999999999993" customHeight="1">
      <c r="A13" s="596"/>
      <c r="B13" s="149"/>
      <c r="C13" s="149"/>
      <c r="D13" s="149"/>
    </row>
    <row r="14" spans="1:8" ht="20.100000000000001" customHeight="1">
      <c r="A14" s="563" t="s">
        <v>346</v>
      </c>
    </row>
    <row r="15" spans="1:8" ht="45.75" customHeight="1">
      <c r="A15" s="815" t="s">
        <v>801</v>
      </c>
      <c r="B15" s="815"/>
      <c r="C15" s="815"/>
      <c r="D15" s="815"/>
      <c r="E15" s="815"/>
      <c r="F15" s="815"/>
    </row>
    <row r="16" spans="1:8" ht="75" customHeight="1">
      <c r="A16" s="599" t="s">
        <v>349</v>
      </c>
      <c r="B16" s="599" t="s">
        <v>630</v>
      </c>
      <c r="C16" s="816" t="s">
        <v>631</v>
      </c>
      <c r="D16" s="817"/>
      <c r="E16" s="599" t="s">
        <v>632</v>
      </c>
      <c r="F16" s="599" t="s">
        <v>784</v>
      </c>
    </row>
    <row r="17" spans="1:7" ht="13.5" customHeight="1">
      <c r="A17" s="600">
        <v>1</v>
      </c>
      <c r="B17" s="600">
        <v>2</v>
      </c>
      <c r="C17" s="818">
        <v>3</v>
      </c>
      <c r="D17" s="819"/>
      <c r="E17" s="600">
        <v>4</v>
      </c>
      <c r="F17" s="600">
        <v>5</v>
      </c>
    </row>
    <row r="18" spans="1:7" ht="32.25" customHeight="1">
      <c r="A18" s="562" t="s">
        <v>633</v>
      </c>
      <c r="B18" s="562"/>
      <c r="C18" s="562"/>
      <c r="D18" s="562"/>
      <c r="E18" s="562"/>
      <c r="F18" s="562"/>
    </row>
    <row r="19" spans="1:7" s="566" customFormat="1" ht="32.25" customHeight="1">
      <c r="A19" s="820" t="s">
        <v>754</v>
      </c>
      <c r="B19" s="821"/>
      <c r="C19" s="821"/>
      <c r="D19" s="821"/>
      <c r="E19" s="821"/>
      <c r="F19" s="822"/>
      <c r="G19" s="565"/>
    </row>
    <row r="20" spans="1:7" s="528" customFormat="1" ht="27" customHeight="1">
      <c r="A20" s="607" t="s">
        <v>772</v>
      </c>
      <c r="B20" s="810" t="s">
        <v>802</v>
      </c>
      <c r="C20" s="810"/>
      <c r="D20" s="810"/>
      <c r="E20" s="810"/>
      <c r="F20" s="527"/>
    </row>
    <row r="21" spans="1:7" s="513" customFormat="1" ht="64.5" customHeight="1">
      <c r="A21" s="530" t="s">
        <v>634</v>
      </c>
      <c r="B21" s="530" t="s">
        <v>773</v>
      </c>
      <c r="C21" s="807"/>
      <c r="D21" s="807"/>
      <c r="E21" s="350" t="s">
        <v>774</v>
      </c>
      <c r="F21" s="531"/>
    </row>
    <row r="22" spans="1:7" s="513" customFormat="1" ht="66.75" customHeight="1">
      <c r="A22" s="530" t="s">
        <v>644</v>
      </c>
      <c r="B22" s="530" t="s">
        <v>775</v>
      </c>
      <c r="C22" s="807"/>
      <c r="D22" s="807"/>
      <c r="E22" s="350" t="s">
        <v>776</v>
      </c>
      <c r="F22" s="531"/>
    </row>
    <row r="23" spans="1:7" s="513" customFormat="1" ht="69.75" customHeight="1">
      <c r="A23" s="530" t="s">
        <v>646</v>
      </c>
      <c r="B23" s="530" t="s">
        <v>777</v>
      </c>
      <c r="C23" s="807"/>
      <c r="D23" s="807"/>
      <c r="E23" s="350" t="s">
        <v>778</v>
      </c>
      <c r="F23" s="531"/>
    </row>
    <row r="24" spans="1:7" s="513" customFormat="1" ht="64.5" customHeight="1">
      <c r="A24" s="530" t="s">
        <v>648</v>
      </c>
      <c r="B24" s="530" t="s">
        <v>779</v>
      </c>
      <c r="C24" s="807"/>
      <c r="D24" s="807"/>
      <c r="E24" s="350" t="s">
        <v>780</v>
      </c>
      <c r="F24" s="531"/>
    </row>
    <row r="25" spans="1:7" s="513" customFormat="1" ht="145.5" customHeight="1">
      <c r="A25" s="529" t="s">
        <v>419</v>
      </c>
      <c r="B25" s="530" t="s">
        <v>781</v>
      </c>
      <c r="C25" s="807"/>
      <c r="D25" s="807"/>
      <c r="E25" s="350" t="s">
        <v>816</v>
      </c>
      <c r="F25" s="531"/>
    </row>
    <row r="26" spans="1:7" s="513" customFormat="1" ht="61.5" customHeight="1">
      <c r="A26" s="811" t="s">
        <v>803</v>
      </c>
      <c r="B26" s="811"/>
      <c r="C26" s="811"/>
      <c r="D26" s="811"/>
      <c r="E26" s="811"/>
      <c r="F26" s="811"/>
    </row>
    <row r="27" spans="1:7" s="608" customFormat="1" ht="22.5" customHeight="1">
      <c r="A27" s="808" t="str">
        <f>IF(OR(SUM(C21:C25)&gt;0.85,SUM(C21:C25)&lt;0.85),"The sum of all co-efficients including labour is not equal to 0.85","")</f>
        <v>The sum of all co-efficients including labour is not equal to 0.85</v>
      </c>
      <c r="B27" s="808"/>
      <c r="C27" s="808"/>
      <c r="D27" s="808"/>
      <c r="E27" s="808"/>
      <c r="F27" s="808"/>
    </row>
    <row r="28" spans="1:7" s="608" customFormat="1" ht="21.75" customHeight="1">
      <c r="A28" s="809" t="s">
        <v>782</v>
      </c>
      <c r="B28" s="809"/>
      <c r="C28" s="809"/>
      <c r="D28" s="809"/>
      <c r="E28" s="809"/>
      <c r="F28" s="809"/>
    </row>
    <row r="29" spans="1:7" s="513" customFormat="1" ht="28.5" customHeight="1">
      <c r="A29" s="607" t="s">
        <v>473</v>
      </c>
      <c r="B29" s="844" t="s">
        <v>804</v>
      </c>
      <c r="C29" s="845"/>
      <c r="D29" s="845"/>
      <c r="E29" s="845"/>
      <c r="F29" s="845"/>
    </row>
    <row r="30" spans="1:7" s="513" customFormat="1" ht="86.25" customHeight="1">
      <c r="A30" s="530" t="s">
        <v>417</v>
      </c>
      <c r="B30" s="530" t="s">
        <v>783</v>
      </c>
      <c r="C30" s="846">
        <v>0.85</v>
      </c>
      <c r="D30" s="847"/>
      <c r="E30" s="530" t="s">
        <v>805</v>
      </c>
      <c r="F30" s="531"/>
    </row>
    <row r="31" spans="1:7" s="528" customFormat="1" ht="27" customHeight="1">
      <c r="A31" s="607" t="s">
        <v>824</v>
      </c>
      <c r="B31" s="810" t="s">
        <v>827</v>
      </c>
      <c r="C31" s="810"/>
      <c r="D31" s="810"/>
      <c r="E31" s="810"/>
      <c r="F31" s="527"/>
    </row>
    <row r="32" spans="1:7" s="513" customFormat="1" ht="64.5" customHeight="1">
      <c r="A32" s="530" t="s">
        <v>634</v>
      </c>
      <c r="B32" s="530" t="s">
        <v>773</v>
      </c>
      <c r="C32" s="807"/>
      <c r="D32" s="807"/>
      <c r="E32" s="350" t="s">
        <v>774</v>
      </c>
      <c r="F32" s="531"/>
    </row>
    <row r="33" spans="1:6" s="513" customFormat="1" ht="66.75" customHeight="1">
      <c r="A33" s="530" t="s">
        <v>644</v>
      </c>
      <c r="B33" s="530" t="s">
        <v>775</v>
      </c>
      <c r="C33" s="807"/>
      <c r="D33" s="807"/>
      <c r="E33" s="350" t="s">
        <v>776</v>
      </c>
      <c r="F33" s="531"/>
    </row>
    <row r="34" spans="1:6" s="513" customFormat="1" ht="69.75" customHeight="1">
      <c r="A34" s="530" t="s">
        <v>646</v>
      </c>
      <c r="B34" s="530" t="s">
        <v>777</v>
      </c>
      <c r="C34" s="807"/>
      <c r="D34" s="807"/>
      <c r="E34" s="350" t="s">
        <v>778</v>
      </c>
      <c r="F34" s="531"/>
    </row>
    <row r="35" spans="1:6" s="513" customFormat="1" ht="64.5" customHeight="1">
      <c r="A35" s="530" t="s">
        <v>648</v>
      </c>
      <c r="B35" s="530" t="s">
        <v>779</v>
      </c>
      <c r="C35" s="807"/>
      <c r="D35" s="807"/>
      <c r="E35" s="350" t="s">
        <v>780</v>
      </c>
      <c r="F35" s="531"/>
    </row>
    <row r="36" spans="1:6" s="513" customFormat="1" ht="145.5" customHeight="1">
      <c r="A36" s="529" t="s">
        <v>419</v>
      </c>
      <c r="B36" s="530" t="s">
        <v>781</v>
      </c>
      <c r="C36" s="807"/>
      <c r="D36" s="807"/>
      <c r="E36" s="350" t="s">
        <v>816</v>
      </c>
      <c r="F36" s="531"/>
    </row>
    <row r="37" spans="1:6" s="513" customFormat="1" ht="61.5" customHeight="1">
      <c r="A37" s="811" t="s">
        <v>803</v>
      </c>
      <c r="B37" s="811"/>
      <c r="C37" s="811"/>
      <c r="D37" s="811"/>
      <c r="E37" s="811"/>
      <c r="F37" s="811"/>
    </row>
    <row r="38" spans="1:6" s="608" customFormat="1" ht="22.5" customHeight="1">
      <c r="A38" s="808" t="str">
        <f>IF(OR(SUM(C32:C36)&gt;0.85,SUM(C32:C36)&lt;0.85),"The sum of all co-efficients including labour is not equal to 0.85","")</f>
        <v>The sum of all co-efficients including labour is not equal to 0.85</v>
      </c>
      <c r="B38" s="808"/>
      <c r="C38" s="808"/>
      <c r="D38" s="808"/>
      <c r="E38" s="808"/>
      <c r="F38" s="808"/>
    </row>
    <row r="39" spans="1:6" s="608" customFormat="1" ht="21.75" customHeight="1">
      <c r="A39" s="809" t="s">
        <v>782</v>
      </c>
      <c r="B39" s="809"/>
      <c r="C39" s="809"/>
      <c r="D39" s="809"/>
      <c r="E39" s="809"/>
      <c r="F39" s="809"/>
    </row>
    <row r="40" spans="1:6" s="513" customFormat="1" ht="28.5" customHeight="1">
      <c r="A40" s="607" t="s">
        <v>807</v>
      </c>
      <c r="B40" s="844" t="s">
        <v>804</v>
      </c>
      <c r="C40" s="845"/>
      <c r="D40" s="845"/>
      <c r="E40" s="845"/>
      <c r="F40" s="845"/>
    </row>
    <row r="41" spans="1:6" s="513" customFormat="1" ht="86.25" customHeight="1">
      <c r="A41" s="530" t="s">
        <v>417</v>
      </c>
      <c r="B41" s="530" t="s">
        <v>783</v>
      </c>
      <c r="C41" s="846">
        <v>0.85</v>
      </c>
      <c r="D41" s="847"/>
      <c r="E41" s="530" t="s">
        <v>805</v>
      </c>
      <c r="F41" s="531"/>
    </row>
    <row r="42" spans="1:6" s="528" customFormat="1" ht="27" customHeight="1">
      <c r="A42" s="607" t="s">
        <v>808</v>
      </c>
      <c r="B42" s="810" t="s">
        <v>788</v>
      </c>
      <c r="C42" s="810"/>
      <c r="D42" s="810"/>
      <c r="E42" s="810"/>
      <c r="F42" s="527"/>
    </row>
    <row r="43" spans="1:6" s="513" customFormat="1" ht="64.5" customHeight="1">
      <c r="A43" s="530" t="s">
        <v>634</v>
      </c>
      <c r="B43" s="530" t="s">
        <v>773</v>
      </c>
      <c r="C43" s="807"/>
      <c r="D43" s="807"/>
      <c r="E43" s="350" t="s">
        <v>774</v>
      </c>
      <c r="F43" s="531"/>
    </row>
    <row r="44" spans="1:6" s="513" customFormat="1" ht="66.75" customHeight="1">
      <c r="A44" s="530" t="s">
        <v>644</v>
      </c>
      <c r="B44" s="530" t="s">
        <v>775</v>
      </c>
      <c r="C44" s="807"/>
      <c r="D44" s="807"/>
      <c r="E44" s="350" t="s">
        <v>776</v>
      </c>
      <c r="F44" s="531"/>
    </row>
    <row r="45" spans="1:6" s="513" customFormat="1" ht="122.45" customHeight="1">
      <c r="A45" s="530" t="s">
        <v>646</v>
      </c>
      <c r="B45" s="530" t="s">
        <v>777</v>
      </c>
      <c r="C45" s="807"/>
      <c r="D45" s="807"/>
      <c r="E45" s="350" t="s">
        <v>792</v>
      </c>
      <c r="F45" s="531"/>
    </row>
    <row r="46" spans="1:6" s="513" customFormat="1" ht="64.5" customHeight="1">
      <c r="A46" s="530" t="s">
        <v>648</v>
      </c>
      <c r="B46" s="530" t="s">
        <v>779</v>
      </c>
      <c r="C46" s="807"/>
      <c r="D46" s="807"/>
      <c r="E46" s="350" t="s">
        <v>780</v>
      </c>
      <c r="F46" s="531"/>
    </row>
    <row r="47" spans="1:6" s="513" customFormat="1" ht="54.6" customHeight="1">
      <c r="A47" s="530" t="s">
        <v>662</v>
      </c>
      <c r="B47" s="530" t="s">
        <v>789</v>
      </c>
      <c r="C47" s="807"/>
      <c r="D47" s="807"/>
      <c r="E47" s="350" t="s">
        <v>790</v>
      </c>
      <c r="F47" s="531"/>
    </row>
    <row r="48" spans="1:6" s="513" customFormat="1" ht="145.5" customHeight="1">
      <c r="A48" s="529" t="s">
        <v>419</v>
      </c>
      <c r="B48" s="530" t="s">
        <v>781</v>
      </c>
      <c r="C48" s="807"/>
      <c r="D48" s="807"/>
      <c r="E48" s="613" t="s">
        <v>817</v>
      </c>
      <c r="F48" s="531"/>
    </row>
    <row r="49" spans="1:7" s="513" customFormat="1" ht="34.5" customHeight="1">
      <c r="A49" s="811" t="s">
        <v>806</v>
      </c>
      <c r="B49" s="811"/>
      <c r="C49" s="811"/>
      <c r="D49" s="811"/>
      <c r="E49" s="811"/>
      <c r="F49" s="811"/>
    </row>
    <row r="50" spans="1:7" s="608" customFormat="1" ht="22.5" customHeight="1">
      <c r="A50" s="808" t="str">
        <f>IF(OR(SUM(C43:C48)&gt;0.85,SUM(C43:C48)&lt;0.85),"The sum of all co-efficients including labour is not equal to 0.85","")</f>
        <v>The sum of all co-efficients including labour is not equal to 0.85</v>
      </c>
      <c r="B50" s="808"/>
      <c r="C50" s="808"/>
      <c r="D50" s="808"/>
      <c r="E50" s="808"/>
      <c r="F50" s="808"/>
    </row>
    <row r="51" spans="1:7" s="608" customFormat="1" ht="23.25" customHeight="1">
      <c r="A51" s="809" t="s">
        <v>791</v>
      </c>
      <c r="B51" s="809"/>
      <c r="C51" s="809"/>
      <c r="D51" s="809"/>
      <c r="E51" s="809"/>
      <c r="F51" s="809"/>
    </row>
    <row r="52" spans="1:7" s="569" customFormat="1" ht="20.100000000000001" customHeight="1">
      <c r="A52" s="567" t="s">
        <v>809</v>
      </c>
      <c r="B52" s="823" t="s">
        <v>641</v>
      </c>
      <c r="C52" s="824"/>
      <c r="D52" s="824"/>
      <c r="E52" s="824"/>
      <c r="F52" s="825"/>
      <c r="G52" s="568"/>
    </row>
    <row r="53" spans="1:7" ht="20.100000000000001" customHeight="1">
      <c r="A53" s="570" t="s">
        <v>417</v>
      </c>
      <c r="B53" s="570" t="s">
        <v>642</v>
      </c>
      <c r="C53" s="816"/>
      <c r="D53" s="817"/>
      <c r="E53" s="571"/>
      <c r="F53" s="571"/>
    </row>
    <row r="54" spans="1:7" ht="20.100000000000001" customHeight="1">
      <c r="A54" s="572" t="s">
        <v>634</v>
      </c>
      <c r="B54" s="573"/>
      <c r="C54" s="572" t="s">
        <v>643</v>
      </c>
      <c r="D54" s="573"/>
      <c r="E54" s="571" t="s">
        <v>759</v>
      </c>
      <c r="F54" s="574"/>
    </row>
    <row r="55" spans="1:7" ht="20.100000000000001" customHeight="1">
      <c r="A55" s="572" t="s">
        <v>644</v>
      </c>
      <c r="B55" s="573"/>
      <c r="C55" s="572" t="s">
        <v>645</v>
      </c>
      <c r="D55" s="573"/>
      <c r="E55" s="571" t="s">
        <v>759</v>
      </c>
      <c r="F55" s="574"/>
    </row>
    <row r="56" spans="1:7" ht="20.100000000000001" customHeight="1">
      <c r="A56" s="572" t="s">
        <v>646</v>
      </c>
      <c r="B56" s="573"/>
      <c r="C56" s="572" t="s">
        <v>647</v>
      </c>
      <c r="D56" s="573"/>
      <c r="E56" s="571" t="s">
        <v>759</v>
      </c>
      <c r="F56" s="574"/>
    </row>
    <row r="57" spans="1:7" ht="20.100000000000001" customHeight="1">
      <c r="A57" s="572" t="s">
        <v>648</v>
      </c>
      <c r="B57" s="573"/>
      <c r="C57" s="572" t="s">
        <v>649</v>
      </c>
      <c r="D57" s="573"/>
      <c r="E57" s="571" t="s">
        <v>759</v>
      </c>
      <c r="F57" s="574"/>
    </row>
    <row r="58" spans="1:7" ht="165">
      <c r="A58" s="572" t="s">
        <v>419</v>
      </c>
      <c r="B58" s="572" t="s">
        <v>668</v>
      </c>
      <c r="C58" s="572" t="s">
        <v>760</v>
      </c>
      <c r="D58" s="573"/>
      <c r="E58" s="572" t="s">
        <v>817</v>
      </c>
      <c r="F58" s="574"/>
    </row>
    <row r="59" spans="1:7" ht="36" customHeight="1">
      <c r="A59" s="826" t="s">
        <v>651</v>
      </c>
      <c r="B59" s="827"/>
      <c r="C59" s="827"/>
      <c r="D59" s="827"/>
      <c r="E59" s="827"/>
      <c r="F59" s="828"/>
    </row>
    <row r="60" spans="1:7" s="569" customFormat="1" ht="20.100000000000001" customHeight="1">
      <c r="A60" s="567" t="s">
        <v>810</v>
      </c>
      <c r="B60" s="823" t="s">
        <v>654</v>
      </c>
      <c r="C60" s="824"/>
      <c r="D60" s="824"/>
      <c r="E60" s="824"/>
      <c r="F60" s="825"/>
      <c r="G60" s="568"/>
    </row>
    <row r="61" spans="1:7" ht="20.100000000000001" customHeight="1">
      <c r="A61" s="570" t="s">
        <v>417</v>
      </c>
      <c r="B61" s="570" t="s">
        <v>642</v>
      </c>
      <c r="C61" s="570"/>
      <c r="D61" s="572"/>
      <c r="E61" s="571"/>
      <c r="F61" s="571"/>
    </row>
    <row r="62" spans="1:7" ht="20.100000000000001" customHeight="1">
      <c r="A62" s="572" t="s">
        <v>634</v>
      </c>
      <c r="B62" s="573"/>
      <c r="C62" s="572" t="s">
        <v>643</v>
      </c>
      <c r="D62" s="573"/>
      <c r="E62" s="571" t="s">
        <v>759</v>
      </c>
      <c r="F62" s="574"/>
    </row>
    <row r="63" spans="1:7" ht="20.100000000000001" customHeight="1">
      <c r="A63" s="572" t="s">
        <v>644</v>
      </c>
      <c r="B63" s="573"/>
      <c r="C63" s="572" t="s">
        <v>645</v>
      </c>
      <c r="D63" s="573"/>
      <c r="E63" s="571" t="s">
        <v>759</v>
      </c>
      <c r="F63" s="574"/>
    </row>
    <row r="64" spans="1:7" ht="20.100000000000001" customHeight="1">
      <c r="A64" s="572" t="s">
        <v>646</v>
      </c>
      <c r="B64" s="573"/>
      <c r="C64" s="572" t="s">
        <v>647</v>
      </c>
      <c r="D64" s="573"/>
      <c r="E64" s="571" t="s">
        <v>759</v>
      </c>
      <c r="F64" s="574"/>
    </row>
    <row r="65" spans="1:7" ht="20.100000000000001" customHeight="1">
      <c r="A65" s="572" t="s">
        <v>648</v>
      </c>
      <c r="B65" s="573"/>
      <c r="C65" s="572" t="s">
        <v>649</v>
      </c>
      <c r="D65" s="573"/>
      <c r="E65" s="571" t="s">
        <v>759</v>
      </c>
      <c r="F65" s="574"/>
    </row>
    <row r="66" spans="1:7" ht="181.5">
      <c r="A66" s="572" t="s">
        <v>419</v>
      </c>
      <c r="B66" s="572" t="s">
        <v>635</v>
      </c>
      <c r="C66" s="572" t="s">
        <v>760</v>
      </c>
      <c r="D66" s="573"/>
      <c r="E66" s="572" t="s">
        <v>818</v>
      </c>
      <c r="F66" s="574"/>
    </row>
    <row r="67" spans="1:7" ht="39" customHeight="1">
      <c r="A67" s="826" t="s">
        <v>651</v>
      </c>
      <c r="B67" s="827"/>
      <c r="C67" s="827"/>
      <c r="D67" s="827"/>
      <c r="E67" s="827"/>
      <c r="F67" s="828"/>
    </row>
    <row r="68" spans="1:7" s="569" customFormat="1" ht="20.100000000000001" customHeight="1">
      <c r="A68" s="567" t="s">
        <v>811</v>
      </c>
      <c r="B68" s="823" t="s">
        <v>758</v>
      </c>
      <c r="C68" s="824"/>
      <c r="D68" s="824"/>
      <c r="E68" s="824"/>
      <c r="F68" s="825"/>
      <c r="G68" s="568"/>
    </row>
    <row r="69" spans="1:7" ht="20.100000000000001" customHeight="1">
      <c r="A69" s="570" t="s">
        <v>417</v>
      </c>
      <c r="B69" s="570" t="s">
        <v>642</v>
      </c>
      <c r="C69" s="816"/>
      <c r="D69" s="817"/>
      <c r="E69" s="571"/>
      <c r="F69" s="571"/>
    </row>
    <row r="70" spans="1:7" ht="20.100000000000001" customHeight="1">
      <c r="A70" s="572" t="s">
        <v>634</v>
      </c>
      <c r="B70" s="573"/>
      <c r="C70" s="572" t="s">
        <v>643</v>
      </c>
      <c r="D70" s="573"/>
      <c r="E70" s="571" t="s">
        <v>759</v>
      </c>
      <c r="F70" s="574"/>
    </row>
    <row r="71" spans="1:7" ht="20.100000000000001" customHeight="1">
      <c r="A71" s="572" t="s">
        <v>644</v>
      </c>
      <c r="B71" s="573"/>
      <c r="C71" s="572" t="s">
        <v>645</v>
      </c>
      <c r="D71" s="573"/>
      <c r="E71" s="571" t="s">
        <v>759</v>
      </c>
      <c r="F71" s="574"/>
    </row>
    <row r="72" spans="1:7" ht="20.100000000000001" customHeight="1">
      <c r="A72" s="572" t="s">
        <v>646</v>
      </c>
      <c r="B72" s="573"/>
      <c r="C72" s="572" t="s">
        <v>647</v>
      </c>
      <c r="D72" s="573"/>
      <c r="E72" s="571" t="s">
        <v>759</v>
      </c>
      <c r="F72" s="574"/>
    </row>
    <row r="73" spans="1:7" ht="20.100000000000001" customHeight="1">
      <c r="A73" s="572" t="s">
        <v>648</v>
      </c>
      <c r="B73" s="573"/>
      <c r="C73" s="572" t="s">
        <v>649</v>
      </c>
      <c r="D73" s="573"/>
      <c r="E73" s="571" t="s">
        <v>759</v>
      </c>
      <c r="F73" s="574"/>
    </row>
    <row r="74" spans="1:7" ht="165">
      <c r="A74" s="572" t="s">
        <v>419</v>
      </c>
      <c r="B74" s="572" t="s">
        <v>668</v>
      </c>
      <c r="C74" s="572" t="s">
        <v>760</v>
      </c>
      <c r="D74" s="573"/>
      <c r="E74" s="572" t="s">
        <v>817</v>
      </c>
      <c r="F74" s="574"/>
    </row>
    <row r="75" spans="1:7" ht="36" customHeight="1">
      <c r="A75" s="826" t="s">
        <v>651</v>
      </c>
      <c r="B75" s="827"/>
      <c r="C75" s="827"/>
      <c r="D75" s="827"/>
      <c r="E75" s="827"/>
      <c r="F75" s="828"/>
    </row>
    <row r="76" spans="1:7" s="569" customFormat="1" ht="20.100000000000001" customHeight="1">
      <c r="A76" s="567" t="s">
        <v>812</v>
      </c>
      <c r="B76" s="823" t="s">
        <v>652</v>
      </c>
      <c r="C76" s="824"/>
      <c r="D76" s="824"/>
      <c r="E76" s="824"/>
      <c r="F76" s="825"/>
      <c r="G76" s="568"/>
    </row>
    <row r="77" spans="1:7" ht="20.100000000000001" customHeight="1">
      <c r="A77" s="570" t="s">
        <v>417</v>
      </c>
      <c r="B77" s="570" t="s">
        <v>642</v>
      </c>
      <c r="C77" s="816"/>
      <c r="D77" s="817"/>
      <c r="E77" s="571"/>
      <c r="F77" s="571"/>
    </row>
    <row r="78" spans="1:7" ht="20.100000000000001" customHeight="1">
      <c r="A78" s="572" t="s">
        <v>634</v>
      </c>
      <c r="B78" s="573"/>
      <c r="C78" s="572" t="s">
        <v>643</v>
      </c>
      <c r="D78" s="573"/>
      <c r="E78" s="571" t="s">
        <v>759</v>
      </c>
      <c r="F78" s="574"/>
    </row>
    <row r="79" spans="1:7" ht="20.100000000000001" customHeight="1">
      <c r="A79" s="572" t="s">
        <v>644</v>
      </c>
      <c r="B79" s="573"/>
      <c r="C79" s="572" t="s">
        <v>645</v>
      </c>
      <c r="D79" s="573"/>
      <c r="E79" s="571" t="s">
        <v>759</v>
      </c>
      <c r="F79" s="574"/>
    </row>
    <row r="80" spans="1:7" ht="20.100000000000001" customHeight="1">
      <c r="A80" s="572" t="s">
        <v>646</v>
      </c>
      <c r="B80" s="573"/>
      <c r="C80" s="572" t="s">
        <v>647</v>
      </c>
      <c r="D80" s="573"/>
      <c r="E80" s="571" t="s">
        <v>759</v>
      </c>
      <c r="F80" s="574"/>
    </row>
    <row r="81" spans="1:7" ht="20.100000000000001" customHeight="1">
      <c r="A81" s="572" t="s">
        <v>648</v>
      </c>
      <c r="B81" s="573"/>
      <c r="C81" s="572" t="s">
        <v>649</v>
      </c>
      <c r="D81" s="573"/>
      <c r="E81" s="571" t="s">
        <v>759</v>
      </c>
      <c r="F81" s="574"/>
    </row>
    <row r="82" spans="1:7" ht="165">
      <c r="A82" s="572" t="s">
        <v>419</v>
      </c>
      <c r="B82" s="572" t="s">
        <v>668</v>
      </c>
      <c r="C82" s="572" t="s">
        <v>760</v>
      </c>
      <c r="D82" s="573"/>
      <c r="E82" s="572" t="s">
        <v>817</v>
      </c>
      <c r="F82" s="574"/>
    </row>
    <row r="83" spans="1:7" ht="36" customHeight="1">
      <c r="A83" s="826" t="s">
        <v>651</v>
      </c>
      <c r="B83" s="827"/>
      <c r="C83" s="827"/>
      <c r="D83" s="827"/>
      <c r="E83" s="827"/>
      <c r="F83" s="828"/>
    </row>
    <row r="84" spans="1:7" s="569" customFormat="1" ht="20.100000000000001" hidden="1" customHeight="1">
      <c r="A84" s="567" t="s">
        <v>648</v>
      </c>
      <c r="B84" s="823" t="s">
        <v>654</v>
      </c>
      <c r="C84" s="824"/>
      <c r="D84" s="824"/>
      <c r="E84" s="824"/>
      <c r="F84" s="825"/>
      <c r="G84" s="568"/>
    </row>
    <row r="85" spans="1:7" ht="20.100000000000001" hidden="1" customHeight="1">
      <c r="A85" s="570" t="s">
        <v>417</v>
      </c>
      <c r="B85" s="570" t="s">
        <v>642</v>
      </c>
      <c r="C85" s="816"/>
      <c r="D85" s="817"/>
      <c r="E85" s="571"/>
      <c r="F85" s="571"/>
    </row>
    <row r="86" spans="1:7" ht="20.100000000000001" hidden="1" customHeight="1">
      <c r="A86" s="572" t="s">
        <v>634</v>
      </c>
      <c r="B86" s="573"/>
      <c r="C86" s="572" t="s">
        <v>643</v>
      </c>
      <c r="D86" s="573"/>
      <c r="E86" s="571" t="s">
        <v>759</v>
      </c>
      <c r="F86" s="574"/>
    </row>
    <row r="87" spans="1:7" ht="20.100000000000001" hidden="1" customHeight="1">
      <c r="A87" s="572" t="s">
        <v>644</v>
      </c>
      <c r="B87" s="573"/>
      <c r="C87" s="572" t="s">
        <v>645</v>
      </c>
      <c r="D87" s="573"/>
      <c r="E87" s="571" t="s">
        <v>759</v>
      </c>
      <c r="F87" s="574"/>
    </row>
    <row r="88" spans="1:7" ht="20.100000000000001" hidden="1" customHeight="1">
      <c r="A88" s="572" t="s">
        <v>646</v>
      </c>
      <c r="B88" s="573"/>
      <c r="C88" s="572" t="s">
        <v>647</v>
      </c>
      <c r="D88" s="573"/>
      <c r="E88" s="571" t="s">
        <v>759</v>
      </c>
      <c r="F88" s="574"/>
    </row>
    <row r="89" spans="1:7" ht="20.100000000000001" hidden="1" customHeight="1">
      <c r="A89" s="572" t="s">
        <v>648</v>
      </c>
      <c r="B89" s="573"/>
      <c r="C89" s="572" t="s">
        <v>649</v>
      </c>
      <c r="D89" s="573"/>
      <c r="E89" s="571" t="s">
        <v>759</v>
      </c>
      <c r="F89" s="574"/>
    </row>
    <row r="90" spans="1:7" ht="165" hidden="1">
      <c r="A90" s="572" t="s">
        <v>419</v>
      </c>
      <c r="B90" s="572" t="s">
        <v>668</v>
      </c>
      <c r="C90" s="572" t="s">
        <v>760</v>
      </c>
      <c r="D90" s="573"/>
      <c r="E90" s="572" t="s">
        <v>650</v>
      </c>
      <c r="F90" s="574"/>
    </row>
    <row r="91" spans="1:7" ht="36" hidden="1" customHeight="1">
      <c r="A91" s="826" t="s">
        <v>651</v>
      </c>
      <c r="B91" s="827"/>
      <c r="C91" s="827"/>
      <c r="D91" s="827"/>
      <c r="E91" s="827"/>
      <c r="F91" s="828"/>
    </row>
    <row r="92" spans="1:7" s="569" customFormat="1" ht="20.100000000000001" customHeight="1">
      <c r="A92" s="612" t="s">
        <v>819</v>
      </c>
      <c r="B92" s="823" t="s">
        <v>655</v>
      </c>
      <c r="C92" s="824"/>
      <c r="D92" s="824"/>
      <c r="E92" s="824"/>
      <c r="F92" s="825"/>
      <c r="G92" s="568"/>
    </row>
    <row r="93" spans="1:7" ht="20.100000000000001" customHeight="1">
      <c r="A93" s="570" t="s">
        <v>417</v>
      </c>
      <c r="B93" s="570" t="s">
        <v>642</v>
      </c>
      <c r="C93" s="570"/>
      <c r="D93" s="572"/>
      <c r="E93" s="571"/>
      <c r="F93" s="571"/>
    </row>
    <row r="94" spans="1:7" ht="20.100000000000001" customHeight="1">
      <c r="A94" s="572" t="s">
        <v>634</v>
      </c>
      <c r="B94" s="573"/>
      <c r="C94" s="572" t="s">
        <v>643</v>
      </c>
      <c r="D94" s="573"/>
      <c r="E94" s="571" t="s">
        <v>759</v>
      </c>
      <c r="F94" s="574"/>
    </row>
    <row r="95" spans="1:7" ht="20.100000000000001" customHeight="1">
      <c r="A95" s="572" t="s">
        <v>644</v>
      </c>
      <c r="B95" s="573"/>
      <c r="C95" s="572" t="s">
        <v>645</v>
      </c>
      <c r="D95" s="573"/>
      <c r="E95" s="571" t="s">
        <v>759</v>
      </c>
      <c r="F95" s="574"/>
    </row>
    <row r="96" spans="1:7" ht="20.100000000000001" customHeight="1">
      <c r="A96" s="572" t="s">
        <v>646</v>
      </c>
      <c r="B96" s="573"/>
      <c r="C96" s="572" t="s">
        <v>647</v>
      </c>
      <c r="D96" s="573"/>
      <c r="E96" s="571" t="s">
        <v>759</v>
      </c>
      <c r="F96" s="574"/>
    </row>
    <row r="97" spans="1:7" ht="20.100000000000001" customHeight="1">
      <c r="A97" s="572" t="s">
        <v>648</v>
      </c>
      <c r="B97" s="573"/>
      <c r="C97" s="572" t="s">
        <v>649</v>
      </c>
      <c r="D97" s="573"/>
      <c r="E97" s="571" t="s">
        <v>759</v>
      </c>
      <c r="F97" s="574"/>
    </row>
    <row r="98" spans="1:7" ht="181.5">
      <c r="A98" s="572" t="s">
        <v>419</v>
      </c>
      <c r="B98" s="572" t="s">
        <v>761</v>
      </c>
      <c r="C98" s="572" t="s">
        <v>762</v>
      </c>
      <c r="D98" s="573"/>
      <c r="E98" s="575" t="s">
        <v>763</v>
      </c>
      <c r="F98" s="574"/>
    </row>
    <row r="99" spans="1:7" ht="35.25" customHeight="1">
      <c r="A99" s="826" t="s">
        <v>651</v>
      </c>
      <c r="B99" s="827"/>
      <c r="C99" s="827"/>
      <c r="D99" s="827"/>
      <c r="E99" s="827"/>
      <c r="F99" s="828"/>
    </row>
    <row r="100" spans="1:7" s="569" customFormat="1" ht="20.100000000000001" customHeight="1">
      <c r="A100" s="567" t="s">
        <v>825</v>
      </c>
      <c r="B100" s="823" t="s">
        <v>656</v>
      </c>
      <c r="C100" s="824"/>
      <c r="D100" s="824"/>
      <c r="E100" s="824"/>
      <c r="F100" s="825"/>
      <c r="G100" s="568"/>
    </row>
    <row r="101" spans="1:7" ht="20.100000000000001" customHeight="1">
      <c r="A101" s="570" t="s">
        <v>417</v>
      </c>
      <c r="B101" s="570" t="s">
        <v>657</v>
      </c>
      <c r="C101" s="570"/>
      <c r="D101" s="576">
        <v>0.15</v>
      </c>
      <c r="E101" s="571"/>
      <c r="F101" s="571"/>
    </row>
    <row r="102" spans="1:7" ht="20.100000000000001" customHeight="1">
      <c r="A102" s="572" t="s">
        <v>419</v>
      </c>
      <c r="B102" s="572" t="s">
        <v>658</v>
      </c>
      <c r="C102" s="572"/>
      <c r="D102" s="573"/>
      <c r="E102" s="571" t="s">
        <v>759</v>
      </c>
      <c r="F102" s="574"/>
    </row>
    <row r="103" spans="1:7" ht="20.100000000000001" customHeight="1">
      <c r="A103" s="572"/>
      <c r="B103" s="572" t="s">
        <v>659</v>
      </c>
      <c r="C103" s="572"/>
      <c r="D103" s="573"/>
      <c r="E103" s="571" t="s">
        <v>759</v>
      </c>
      <c r="F103" s="574"/>
    </row>
    <row r="104" spans="1:7" ht="20.100000000000001" customHeight="1">
      <c r="A104" s="572"/>
      <c r="B104" s="572" t="s">
        <v>660</v>
      </c>
      <c r="C104" s="572"/>
      <c r="D104" s="573"/>
      <c r="E104" s="571" t="s">
        <v>759</v>
      </c>
      <c r="F104" s="574"/>
    </row>
    <row r="105" spans="1:7">
      <c r="A105" s="572" t="s">
        <v>420</v>
      </c>
      <c r="B105" s="832" t="s">
        <v>661</v>
      </c>
      <c r="C105" s="833"/>
      <c r="D105" s="833"/>
      <c r="E105" s="833"/>
      <c r="F105" s="834"/>
    </row>
    <row r="106" spans="1:7" ht="20.100000000000001" customHeight="1">
      <c r="A106" s="572"/>
      <c r="B106" s="573" t="s">
        <v>634</v>
      </c>
      <c r="C106" s="572"/>
      <c r="D106" s="573"/>
      <c r="E106" s="573"/>
      <c r="F106" s="573"/>
    </row>
    <row r="107" spans="1:7" ht="20.100000000000001" customHeight="1">
      <c r="A107" s="572"/>
      <c r="B107" s="573" t="s">
        <v>644</v>
      </c>
      <c r="C107" s="572"/>
      <c r="D107" s="573"/>
      <c r="E107" s="573"/>
      <c r="F107" s="573"/>
    </row>
    <row r="108" spans="1:7" ht="20.100000000000001" customHeight="1">
      <c r="A108" s="572"/>
      <c r="B108" s="573" t="s">
        <v>646</v>
      </c>
      <c r="C108" s="572"/>
      <c r="D108" s="573"/>
      <c r="E108" s="573"/>
      <c r="F108" s="573"/>
    </row>
    <row r="109" spans="1:7" ht="20.100000000000001" customHeight="1">
      <c r="A109" s="572"/>
      <c r="B109" s="573" t="s">
        <v>648</v>
      </c>
      <c r="C109" s="572"/>
      <c r="D109" s="573"/>
      <c r="E109" s="577"/>
      <c r="F109" s="573"/>
    </row>
    <row r="110" spans="1:7" ht="20.100000000000001" customHeight="1">
      <c r="A110" s="572"/>
      <c r="B110" s="573" t="s">
        <v>662</v>
      </c>
      <c r="C110" s="572"/>
      <c r="D110" s="573"/>
      <c r="E110" s="573"/>
      <c r="F110" s="573"/>
    </row>
    <row r="111" spans="1:7" s="569" customFormat="1" ht="20.100000000000001" customHeight="1">
      <c r="A111" s="567" t="s">
        <v>826</v>
      </c>
      <c r="B111" s="823" t="s">
        <v>663</v>
      </c>
      <c r="C111" s="824"/>
      <c r="D111" s="824"/>
      <c r="E111" s="824"/>
      <c r="F111" s="825"/>
      <c r="G111" s="568"/>
    </row>
    <row r="112" spans="1:7" ht="36.75" customHeight="1">
      <c r="A112" s="570" t="s">
        <v>634</v>
      </c>
      <c r="B112" s="835" t="s">
        <v>664</v>
      </c>
      <c r="C112" s="836"/>
      <c r="D112" s="836"/>
      <c r="E112" s="836"/>
      <c r="F112" s="837"/>
    </row>
    <row r="113" spans="1:11" ht="20.100000000000001" customHeight="1">
      <c r="A113" s="572" t="s">
        <v>417</v>
      </c>
      <c r="B113" s="572" t="s">
        <v>665</v>
      </c>
      <c r="C113" s="572"/>
      <c r="D113" s="578"/>
      <c r="E113" s="578"/>
      <c r="F113" s="579"/>
    </row>
    <row r="114" spans="1:11" ht="99.75" customHeight="1">
      <c r="A114" s="572" t="s">
        <v>634</v>
      </c>
      <c r="B114" s="572" t="s">
        <v>666</v>
      </c>
      <c r="C114" s="572"/>
      <c r="D114" s="580">
        <v>0.57999999999999996</v>
      </c>
      <c r="E114" s="572" t="s">
        <v>764</v>
      </c>
      <c r="F114" s="573"/>
    </row>
    <row r="115" spans="1:11" ht="57.75" customHeight="1">
      <c r="A115" s="572" t="s">
        <v>644</v>
      </c>
      <c r="B115" s="572" t="s">
        <v>667</v>
      </c>
      <c r="C115" s="572"/>
      <c r="D115" s="580">
        <v>0.16</v>
      </c>
      <c r="E115" s="571" t="s">
        <v>759</v>
      </c>
      <c r="F115" s="573"/>
    </row>
    <row r="116" spans="1:11" ht="181.5">
      <c r="A116" s="572" t="s">
        <v>419</v>
      </c>
      <c r="B116" s="572" t="s">
        <v>668</v>
      </c>
      <c r="C116" s="572"/>
      <c r="D116" s="580">
        <v>0.11</v>
      </c>
      <c r="E116" s="572" t="s">
        <v>818</v>
      </c>
      <c r="F116" s="573"/>
    </row>
    <row r="117" spans="1:11" ht="20.100000000000001" customHeight="1">
      <c r="A117" s="572"/>
      <c r="B117" s="572"/>
      <c r="C117" s="572"/>
      <c r="D117" s="572"/>
      <c r="E117" s="581"/>
      <c r="F117" s="571"/>
    </row>
    <row r="118" spans="1:11" s="569" customFormat="1" ht="33" hidden="1" customHeight="1">
      <c r="A118" s="582" t="s">
        <v>765</v>
      </c>
      <c r="B118" s="838" t="s">
        <v>766</v>
      </c>
      <c r="C118" s="838"/>
      <c r="D118" s="838"/>
      <c r="E118" s="838"/>
      <c r="F118" s="838"/>
      <c r="G118" s="568"/>
    </row>
    <row r="119" spans="1:11" s="569" customFormat="1" ht="21.75" hidden="1" customHeight="1">
      <c r="A119" s="570" t="s">
        <v>417</v>
      </c>
      <c r="B119" s="570" t="s">
        <v>642</v>
      </c>
      <c r="C119" s="570"/>
      <c r="D119" s="583"/>
      <c r="E119" s="583"/>
      <c r="F119" s="583"/>
      <c r="G119" s="568"/>
      <c r="K119" s="564" t="s">
        <v>767</v>
      </c>
    </row>
    <row r="120" spans="1:11" ht="47.25" hidden="1" customHeight="1">
      <c r="A120" s="572" t="s">
        <v>634</v>
      </c>
      <c r="B120" s="573" t="s">
        <v>768</v>
      </c>
      <c r="C120" s="573"/>
      <c r="D120" s="573"/>
      <c r="E120" s="573"/>
      <c r="F120" s="573"/>
      <c r="K120" s="564" t="s">
        <v>768</v>
      </c>
    </row>
    <row r="121" spans="1:11" ht="148.5" hidden="1">
      <c r="A121" s="570" t="s">
        <v>419</v>
      </c>
      <c r="B121" s="570" t="s">
        <v>635</v>
      </c>
      <c r="C121" s="570"/>
      <c r="D121" s="584">
        <f>0.85-D120</f>
        <v>0.85</v>
      </c>
      <c r="E121" s="585" t="s">
        <v>669</v>
      </c>
      <c r="F121" s="573"/>
    </row>
    <row r="122" spans="1:11" ht="37.5" hidden="1" customHeight="1">
      <c r="A122" s="839" t="s">
        <v>769</v>
      </c>
      <c r="B122" s="839"/>
      <c r="C122" s="839"/>
      <c r="D122" s="839"/>
      <c r="E122" s="839"/>
      <c r="F122" s="840"/>
    </row>
    <row r="123" spans="1:11" s="566" customFormat="1" ht="20.100000000000001" customHeight="1">
      <c r="A123" s="586" t="s">
        <v>736</v>
      </c>
      <c r="B123" s="820" t="s">
        <v>755</v>
      </c>
      <c r="C123" s="821"/>
      <c r="D123" s="821"/>
      <c r="E123" s="821"/>
      <c r="F123" s="822"/>
      <c r="G123" s="565"/>
    </row>
    <row r="124" spans="1:11" s="588" customFormat="1" ht="30" customHeight="1">
      <c r="A124" s="532" t="s">
        <v>394</v>
      </c>
      <c r="B124" s="841" t="s">
        <v>670</v>
      </c>
      <c r="C124" s="842"/>
      <c r="D124" s="842"/>
      <c r="E124" s="842"/>
      <c r="F124" s="843"/>
      <c r="G124" s="587"/>
    </row>
    <row r="125" spans="1:11" ht="181.5">
      <c r="A125" s="578" t="s">
        <v>634</v>
      </c>
      <c r="B125" s="578" t="s">
        <v>635</v>
      </c>
      <c r="C125" s="578"/>
      <c r="D125" s="589">
        <v>0.8</v>
      </c>
      <c r="E125" s="572" t="s">
        <v>818</v>
      </c>
      <c r="F125" s="573"/>
    </row>
    <row r="126" spans="1:11" s="588" customFormat="1" ht="20.100000000000001" customHeight="1">
      <c r="A126" s="532" t="s">
        <v>398</v>
      </c>
      <c r="B126" s="841" t="s">
        <v>671</v>
      </c>
      <c r="C126" s="842"/>
      <c r="D126" s="842"/>
      <c r="E126" s="842"/>
      <c r="F126" s="843"/>
      <c r="G126" s="587"/>
    </row>
    <row r="127" spans="1:11" ht="144" customHeight="1">
      <c r="A127" s="578" t="s">
        <v>634</v>
      </c>
      <c r="B127" s="578" t="s">
        <v>672</v>
      </c>
      <c r="C127" s="578"/>
      <c r="D127" s="589">
        <v>0.1</v>
      </c>
      <c r="E127" s="590" t="s">
        <v>673</v>
      </c>
      <c r="F127" s="573"/>
    </row>
    <row r="128" spans="1:11" ht="152.25" customHeight="1">
      <c r="A128" s="578" t="s">
        <v>644</v>
      </c>
      <c r="B128" s="578" t="s">
        <v>635</v>
      </c>
      <c r="C128" s="578"/>
      <c r="D128" s="589">
        <v>0.05</v>
      </c>
      <c r="E128" s="572" t="s">
        <v>818</v>
      </c>
      <c r="F128" s="573"/>
    </row>
    <row r="129" spans="1:8" ht="148.5">
      <c r="A129" s="578" t="s">
        <v>646</v>
      </c>
      <c r="B129" s="578" t="s">
        <v>674</v>
      </c>
      <c r="C129" s="578"/>
      <c r="D129" s="589">
        <v>0.65</v>
      </c>
      <c r="E129" s="590" t="s">
        <v>675</v>
      </c>
      <c r="F129" s="573"/>
    </row>
    <row r="130" spans="1:8" s="588" customFormat="1" ht="20.100000000000001" customHeight="1">
      <c r="A130" s="532" t="s">
        <v>653</v>
      </c>
      <c r="B130" s="841" t="s">
        <v>676</v>
      </c>
      <c r="C130" s="842"/>
      <c r="D130" s="842"/>
      <c r="E130" s="842"/>
      <c r="F130" s="843"/>
      <c r="G130" s="587"/>
    </row>
    <row r="131" spans="1:8" ht="176.25" customHeight="1">
      <c r="A131" s="578" t="s">
        <v>634</v>
      </c>
      <c r="B131" s="578" t="s">
        <v>672</v>
      </c>
      <c r="C131" s="578"/>
      <c r="D131" s="589">
        <v>0.2</v>
      </c>
      <c r="E131" s="590" t="s">
        <v>673</v>
      </c>
      <c r="F131" s="573"/>
    </row>
    <row r="132" spans="1:8" ht="153" customHeight="1">
      <c r="A132" s="578" t="s">
        <v>644</v>
      </c>
      <c r="B132" s="578" t="s">
        <v>635</v>
      </c>
      <c r="C132" s="578"/>
      <c r="D132" s="589">
        <v>0.1</v>
      </c>
      <c r="E132" s="572" t="s">
        <v>818</v>
      </c>
      <c r="F132" s="573"/>
    </row>
    <row r="133" spans="1:8" ht="147.75" customHeight="1">
      <c r="A133" s="578" t="s">
        <v>646</v>
      </c>
      <c r="B133" s="578" t="s">
        <v>677</v>
      </c>
      <c r="C133" s="578"/>
      <c r="D133" s="589">
        <v>0.3</v>
      </c>
      <c r="E133" s="590" t="s">
        <v>678</v>
      </c>
      <c r="F133" s="573"/>
    </row>
    <row r="134" spans="1:8" ht="155.25" customHeight="1">
      <c r="A134" s="578" t="s">
        <v>648</v>
      </c>
      <c r="B134" s="578" t="s">
        <v>679</v>
      </c>
      <c r="C134" s="578"/>
      <c r="D134" s="589">
        <v>0.2</v>
      </c>
      <c r="E134" s="590" t="s">
        <v>680</v>
      </c>
      <c r="F134" s="573"/>
    </row>
    <row r="135" spans="1:8" s="602" customFormat="1" ht="225" customHeight="1">
      <c r="A135" s="829" t="s">
        <v>770</v>
      </c>
      <c r="B135" s="830"/>
      <c r="C135" s="830"/>
      <c r="D135" s="830"/>
      <c r="E135" s="830"/>
      <c r="F135" s="831"/>
      <c r="G135" s="601"/>
    </row>
    <row r="136" spans="1:8" ht="20.100000000000001" customHeight="1">
      <c r="A136" s="603"/>
      <c r="B136" s="603"/>
      <c r="C136" s="603"/>
      <c r="D136" s="603"/>
      <c r="E136" s="562"/>
      <c r="F136" s="562"/>
    </row>
    <row r="137" spans="1:8" s="563" customFormat="1">
      <c r="A137" s="597" t="s">
        <v>7</v>
      </c>
      <c r="B137" s="604" t="str">
        <f>'Attach 11'!B27</f>
        <v>--</v>
      </c>
      <c r="C137" s="604"/>
      <c r="E137" s="597" t="s">
        <v>5</v>
      </c>
      <c r="F137" s="597" t="str">
        <f>'Attach 11'!E27</f>
        <v/>
      </c>
      <c r="H137" s="564"/>
    </row>
    <row r="138" spans="1:8" s="563" customFormat="1">
      <c r="A138" s="597" t="s">
        <v>8</v>
      </c>
      <c r="B138" s="597" t="str">
        <f>'Attach 11'!B28</f>
        <v/>
      </c>
      <c r="C138" s="597"/>
      <c r="E138" s="597" t="s">
        <v>156</v>
      </c>
      <c r="F138" s="605" t="str">
        <f>'Attach 11'!E28</f>
        <v/>
      </c>
      <c r="H138" s="564"/>
    </row>
    <row r="139" spans="1:8" s="563" customFormat="1">
      <c r="A139" s="605"/>
      <c r="B139" s="605"/>
      <c r="C139" s="605"/>
      <c r="D139" s="597"/>
      <c r="E139" s="606"/>
      <c r="F139" s="605"/>
      <c r="H139" s="564"/>
    </row>
  </sheetData>
  <sheetProtection password="CC7F" sheet="1" objects="1" scenarios="1" formatColumns="0" formatRows="0" selectLockedCells="1"/>
  <customSheetViews>
    <customSheetView guid="{8AB01F3D-8476-485E-AC3A-C7FF3527F710}" scale="80" showPageBreaks="1" showGridLines="0" zeroValues="0" printArea="1" hiddenRows="1" hiddenColumns="1" view="pageBreakPreview" topLeftCell="A11">
      <selection activeCell="F1" sqref="A1:F20"/>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CFF4696-F780-473B-A95E-1C8D0DE9E3DC}"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541447CD-8707-47A0-B817-12D9AFDBB8B6}"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6"/>
      <headerFooter alignWithMargins="0">
        <oddFooter>&amp;R&amp;"Book Antiqua,Bold"&amp;8 Page &amp;P of &amp;N</oddFooter>
      </headerFooter>
    </customSheetView>
  </customSheetViews>
  <mergeCells count="70">
    <mergeCell ref="C41:D41"/>
    <mergeCell ref="C36:D36"/>
    <mergeCell ref="A37:F37"/>
    <mergeCell ref="A38:F38"/>
    <mergeCell ref="A39:F39"/>
    <mergeCell ref="B40:F40"/>
    <mergeCell ref="B31:E31"/>
    <mergeCell ref="C32:D32"/>
    <mergeCell ref="C33:D33"/>
    <mergeCell ref="C34:D34"/>
    <mergeCell ref="C35:D35"/>
    <mergeCell ref="A28:F28"/>
    <mergeCell ref="B29:F29"/>
    <mergeCell ref="C30:D30"/>
    <mergeCell ref="C21:D21"/>
    <mergeCell ref="C22:D22"/>
    <mergeCell ref="C23:D23"/>
    <mergeCell ref="C24:D24"/>
    <mergeCell ref="C25:D25"/>
    <mergeCell ref="A27:F27"/>
    <mergeCell ref="A26:F26"/>
    <mergeCell ref="B60:F60"/>
    <mergeCell ref="A67:F67"/>
    <mergeCell ref="B92:F92"/>
    <mergeCell ref="A99:F99"/>
    <mergeCell ref="C77:D77"/>
    <mergeCell ref="A83:F83"/>
    <mergeCell ref="B84:F84"/>
    <mergeCell ref="C85:D85"/>
    <mergeCell ref="C69:D69"/>
    <mergeCell ref="A75:F75"/>
    <mergeCell ref="B76:F76"/>
    <mergeCell ref="B52:F52"/>
    <mergeCell ref="A91:F91"/>
    <mergeCell ref="B68:F68"/>
    <mergeCell ref="A135:F135"/>
    <mergeCell ref="B100:F100"/>
    <mergeCell ref="B105:F105"/>
    <mergeCell ref="B111:F111"/>
    <mergeCell ref="B112:F112"/>
    <mergeCell ref="B118:F118"/>
    <mergeCell ref="A122:F122"/>
    <mergeCell ref="B123:F123"/>
    <mergeCell ref="B124:F124"/>
    <mergeCell ref="B126:F126"/>
    <mergeCell ref="B130:F130"/>
    <mergeCell ref="C53:D53"/>
    <mergeCell ref="A59:F59"/>
    <mergeCell ref="B20:E20"/>
    <mergeCell ref="A3:F3"/>
    <mergeCell ref="A5:F5"/>
    <mergeCell ref="A8:D8"/>
    <mergeCell ref="B9:D9"/>
    <mergeCell ref="B10:D10"/>
    <mergeCell ref="B11:D11"/>
    <mergeCell ref="B12:D12"/>
    <mergeCell ref="A15:F15"/>
    <mergeCell ref="C16:D16"/>
    <mergeCell ref="C17:D17"/>
    <mergeCell ref="A19:F19"/>
    <mergeCell ref="C48:D48"/>
    <mergeCell ref="A50:F50"/>
    <mergeCell ref="A51:F51"/>
    <mergeCell ref="C47:D47"/>
    <mergeCell ref="B42:E42"/>
    <mergeCell ref="C43:D43"/>
    <mergeCell ref="C44:D44"/>
    <mergeCell ref="C45:D45"/>
    <mergeCell ref="C46:D46"/>
    <mergeCell ref="A49:F49"/>
  </mergeCells>
  <dataValidations count="12">
    <dataValidation type="list" allowBlank="1" showInputMessage="1" showErrorMessage="1" prompt="Copper(a) /Aluminium(a)" sqref="B120:C120">
      <formula1>$K$119:$K$120</formula1>
    </dataValidation>
    <dataValidation type="list" allowBlank="1" showInputMessage="1" showErrorMessage="1" sqref="D120">
      <formula1>"0.65,0.66,0.67,0.68,0.69,0.70,0.71,0.72,0.73"</formula1>
    </dataValidation>
    <dataValidation type="list" allowBlank="1" showInputMessage="1" showErrorMessage="1" sqref="C21:D21 C32:D32">
      <formula1>"0.27,0.28,0.29,0.30,0.31,0.32,0.33"</formula1>
    </dataValidation>
    <dataValidation type="list" allowBlank="1" showInputMessage="1" showErrorMessage="1" sqref="C22:D22 C33:D33">
      <formula1>"0.25,0.26,0.27,0.28,0.29,0.30,0.31"</formula1>
    </dataValidation>
    <dataValidation type="list" allowBlank="1" showInputMessage="1" showErrorMessage="1" sqref="C23:D23 C34:D34">
      <formula1>"0.06,0.07,0.08"</formula1>
    </dataValidation>
    <dataValidation type="list" allowBlank="1" showInputMessage="1" showErrorMessage="1" sqref="C24:D24 C47:D47 C35:D35">
      <formula1>"0.05,0.06"</formula1>
    </dataValidation>
    <dataValidation type="list" allowBlank="1" showInputMessage="1" showErrorMessage="1" sqref="C25:D25 C36:D36">
      <formula1>"0.14,0.15,0.16,0.17"</formula1>
    </dataValidation>
    <dataValidation type="list" allowBlank="1" showInputMessage="1" showErrorMessage="1" sqref="C43:D43">
      <formula1>"0.28,0.29,0.30,0.31,0.32,0.33,0.34"</formula1>
    </dataValidation>
    <dataValidation type="list" allowBlank="1" showInputMessage="1" showErrorMessage="1" sqref="C44:D44">
      <formula1>"0.21,0.22,0.23,0.24,0.25"</formula1>
    </dataValidation>
    <dataValidation type="list" allowBlank="1" showInputMessage="1" showErrorMessage="1" sqref="C45:D45">
      <formula1>"0.07,0.08,0.09"</formula1>
    </dataValidation>
    <dataValidation type="list" allowBlank="1" showInputMessage="1" showErrorMessage="1" sqref="C46:D46">
      <formula1>"0.03,0.04"</formula1>
    </dataValidation>
    <dataValidation type="list" allowBlank="1" showInputMessage="1" showErrorMessage="1" sqref="C48:D48">
      <formula1>"0.13,0.14,0.15"</formula1>
    </dataValidation>
  </dataValidations>
  <pageMargins left="0.59" right="0.31" top="0.47" bottom="0.48" header="0.28000000000000003" footer="0.23"/>
  <pageSetup paperSize="9" scale="70" orientation="portrait" r:id="rId7"/>
  <headerFooter alignWithMargins="0">
    <oddFooter>&amp;R&amp;"Book Antiqua,Bold"&amp;8 Page &amp;P of &amp;N</oddFooter>
  </headerFooter>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7" zoomScaleNormal="100"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:CC-CS/165-NER/SS-4220/3/G7</v>
      </c>
      <c r="B1" s="23"/>
      <c r="C1" s="23"/>
      <c r="D1" s="23"/>
      <c r="E1" s="24" t="str">
        <f>"Attachment-13 " &amp; 'Attach 3(JV)'!AT1</f>
        <v xml:space="preserve">Attachment-13 </v>
      </c>
    </row>
    <row r="3" spans="1:9" ht="81"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1</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c r="G11" s="63" t="s">
        <v>470</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695" t="s">
        <v>2</v>
      </c>
      <c r="B16" s="695"/>
      <c r="C16" s="695"/>
      <c r="D16" s="695"/>
      <c r="E16" s="69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F1" sqref="F1:F20"/>
      <pageMargins left="0.75" right="0.63" top="0.57999999999999996" bottom="0.6" header="0.34" footer="0.35"/>
      <pageSetup scale="86"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E26" sqref="E26"/>
      <pageMargins left="0.75" right="0.63" top="0.57999999999999996" bottom="0.6" header="0.34" footer="0.35"/>
      <pageSetup scale="8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3"/>
  <headerFooter alignWithMargins="0">
    <oddFooter>&amp;R&amp;"Book Antiqua,Bold"&amp;8 Page &amp;P of &amp;N</oddFooter>
  </headerFooter>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7"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94" t="str">
        <f>'Attach 3(JV)'!A1</f>
        <v>Specification No. :CC-CS/165-NER/SS-4220/3/G7</v>
      </c>
      <c r="B1" s="694"/>
      <c r="C1" s="694"/>
      <c r="D1" s="694"/>
      <c r="E1" s="374" t="str">
        <f>"Attachment-14 " &amp; 'Attach 3(JV)'!AT1</f>
        <v xml:space="preserve">Attachment-14 </v>
      </c>
    </row>
    <row r="3" spans="1:9" ht="79.5"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410</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848" t="s">
        <v>468</v>
      </c>
      <c r="B16" s="848"/>
      <c r="C16" s="848"/>
      <c r="D16" s="848"/>
      <c r="E16" s="84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F1" sqref="F1:F20"/>
      <pageMargins left="0.75" right="0.63" top="0.57999999999999996" bottom="0.6" header="0.34" footer="0.35"/>
      <pageSetup scale="8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4"/>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6"/>
      <headerFooter alignWithMargins="0">
        <oddFooter>&amp;R&amp;"Book Antiqua,Bold"&amp;8 Page &amp;P of &amp;N</oddFooter>
      </headerFooter>
    </customSheetView>
    <customSheetView guid="{541447CD-8707-47A0-B817-12D9AFDBB8B6}" showPageBreaks="1" showGridLines="0" fitToPage="1" printArea="1" view="pageBreakPreview">
      <selection activeCell="E28" sqref="E28"/>
      <pageMargins left="0.75" right="0.63" top="0.57999999999999996" bottom="0.6" header="0.34" footer="0.35"/>
      <pageSetup scale="87" orientation="portrait" r:id="rId2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61" zoomScaleNormal="100" zoomScaleSheetLayoutView="100" workbookViewId="0">
      <selection sqref="A1:I2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850" t="s">
        <v>480</v>
      </c>
      <c r="B1" s="851"/>
      <c r="C1" s="851"/>
      <c r="D1" s="851"/>
      <c r="E1" s="851"/>
      <c r="F1" s="851"/>
      <c r="G1" s="851"/>
      <c r="H1" s="851"/>
      <c r="I1" s="852"/>
    </row>
    <row r="2" spans="1:9" s="324" customFormat="1" ht="32.1" customHeight="1">
      <c r="A2" s="321" t="s">
        <v>481</v>
      </c>
      <c r="B2" s="853" t="s">
        <v>482</v>
      </c>
      <c r="C2" s="853"/>
      <c r="D2" s="853"/>
      <c r="E2" s="853"/>
      <c r="F2" s="853"/>
      <c r="G2" s="853"/>
      <c r="H2" s="853"/>
      <c r="I2" s="854"/>
    </row>
    <row r="3" spans="1:9" s="324" customFormat="1" ht="32.1" customHeight="1">
      <c r="A3" s="321" t="s">
        <v>483</v>
      </c>
      <c r="B3" s="853" t="s">
        <v>484</v>
      </c>
      <c r="C3" s="853"/>
      <c r="D3" s="853"/>
      <c r="E3" s="853"/>
      <c r="F3" s="853"/>
      <c r="G3" s="853"/>
      <c r="H3" s="853"/>
      <c r="I3" s="854"/>
    </row>
    <row r="4" spans="1:9" s="324" customFormat="1" ht="32.1" customHeight="1">
      <c r="A4" s="321" t="s">
        <v>485</v>
      </c>
      <c r="B4" s="853" t="s">
        <v>486</v>
      </c>
      <c r="C4" s="853"/>
      <c r="D4" s="853"/>
      <c r="E4" s="853"/>
      <c r="F4" s="853"/>
      <c r="G4" s="853"/>
      <c r="H4" s="853"/>
      <c r="I4" s="854"/>
    </row>
    <row r="5" spans="1:9" s="324" customFormat="1" ht="32.1" customHeight="1">
      <c r="A5" s="321" t="s">
        <v>487</v>
      </c>
      <c r="B5" s="853" t="s">
        <v>488</v>
      </c>
      <c r="C5" s="853"/>
      <c r="D5" s="853"/>
      <c r="E5" s="853"/>
      <c r="F5" s="853"/>
      <c r="G5" s="853"/>
      <c r="H5" s="853"/>
      <c r="I5" s="854"/>
    </row>
    <row r="6" spans="1:9" s="324" customFormat="1" ht="32.1" customHeight="1">
      <c r="A6" s="322" t="s">
        <v>489</v>
      </c>
      <c r="B6" s="855" t="s">
        <v>612</v>
      </c>
      <c r="C6" s="855"/>
      <c r="D6" s="855"/>
      <c r="E6" s="855"/>
      <c r="F6" s="855"/>
      <c r="G6" s="855"/>
      <c r="H6" s="855"/>
      <c r="I6" s="856"/>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65" t="s">
        <v>401</v>
      </c>
      <c r="B31" s="865"/>
      <c r="C31" s="865"/>
      <c r="D31" s="865"/>
      <c r="E31" s="865"/>
      <c r="F31" s="865"/>
      <c r="G31" s="865"/>
      <c r="H31" s="865"/>
      <c r="I31" s="865"/>
      <c r="J31" s="70"/>
    </row>
    <row r="32" spans="1:10" ht="15.75">
      <c r="A32" s="860" t="s">
        <v>402</v>
      </c>
      <c r="B32" s="860"/>
      <c r="C32" s="860"/>
      <c r="D32" s="860"/>
      <c r="E32" s="860"/>
      <c r="F32" s="860"/>
      <c r="G32" s="860"/>
      <c r="H32" s="860"/>
      <c r="I32" s="860"/>
      <c r="J32" s="70"/>
    </row>
    <row r="33" spans="1:10" ht="18.75">
      <c r="A33" s="866" t="s">
        <v>403</v>
      </c>
      <c r="B33" s="866"/>
      <c r="C33" s="866"/>
      <c r="D33" s="866"/>
      <c r="E33" s="866"/>
      <c r="F33" s="866"/>
      <c r="G33" s="866"/>
      <c r="H33" s="866"/>
      <c r="I33" s="866"/>
      <c r="J33" s="70"/>
    </row>
    <row r="34" spans="1:10" ht="36" customHeight="1">
      <c r="A34" s="867" t="s">
        <v>623</v>
      </c>
      <c r="B34" s="867"/>
      <c r="C34" s="867"/>
      <c r="D34" s="867"/>
      <c r="E34" s="867"/>
      <c r="F34" s="867"/>
      <c r="G34" s="867"/>
      <c r="H34" s="867"/>
      <c r="I34" s="867"/>
      <c r="J34" s="70"/>
    </row>
    <row r="35" spans="1:10" ht="16.5">
      <c r="A35" s="861" t="s">
        <v>539</v>
      </c>
      <c r="B35" s="861"/>
      <c r="C35" s="861"/>
      <c r="D35" s="861"/>
      <c r="E35" s="861"/>
      <c r="F35" s="861"/>
      <c r="G35" s="861"/>
      <c r="H35" s="861"/>
      <c r="I35" s="861"/>
      <c r="J35" s="70"/>
    </row>
    <row r="36" spans="1:10" ht="15.75">
      <c r="A36" s="860" t="s">
        <v>404</v>
      </c>
      <c r="B36" s="860"/>
      <c r="C36" s="860"/>
      <c r="D36" s="860"/>
      <c r="E36" s="860"/>
      <c r="F36" s="860"/>
      <c r="G36" s="860"/>
      <c r="H36" s="860"/>
      <c r="I36" s="860"/>
      <c r="J36" s="70"/>
    </row>
    <row r="37" spans="1:10" ht="15.75">
      <c r="A37" s="860">
        <f>'Names of Bidder'!D10</f>
        <v>0</v>
      </c>
      <c r="B37" s="860"/>
      <c r="C37" s="860"/>
      <c r="D37" s="860"/>
      <c r="E37" s="860"/>
      <c r="F37" s="860"/>
      <c r="G37" s="860"/>
      <c r="H37" s="860"/>
      <c r="I37" s="860"/>
      <c r="J37" s="70"/>
    </row>
    <row r="38" spans="1:10" ht="36.75" customHeight="1">
      <c r="A38" s="857" t="str">
        <f>" having its Registered Office at " &amp; 'Names of Bidder'!D11 &amp; " " &amp; 'Names of Bidder'!D12 &amp; " " &amp; 'Names of Bidder'!D13</f>
        <v xml:space="preserve"> having its Registered Office at   </v>
      </c>
      <c r="B38" s="857"/>
      <c r="C38" s="857"/>
      <c r="D38" s="857"/>
      <c r="E38" s="857"/>
      <c r="F38" s="857"/>
      <c r="G38" s="857"/>
      <c r="H38" s="857"/>
      <c r="I38" s="857"/>
      <c r="J38" s="70"/>
    </row>
    <row r="39" spans="1:10" ht="15.75">
      <c r="A39" s="860" t="str">
        <f>IF('Names of Bidder'!D6 = "Sole Bidder", " ", " and ")</f>
        <v xml:space="preserve"> </v>
      </c>
      <c r="B39" s="860"/>
      <c r="C39" s="860"/>
      <c r="D39" s="860"/>
      <c r="E39" s="860"/>
      <c r="F39" s="860"/>
      <c r="G39" s="860"/>
      <c r="H39" s="860"/>
      <c r="I39" s="860"/>
      <c r="J39" s="70"/>
    </row>
    <row r="40" spans="1:10" ht="17.25" customHeight="1">
      <c r="A40" s="857" t="str">
        <f>IF('Names of Bidder'!D6= "Sole Bidder", "", IF('Names of Bidder'!D7=1,'Names of Bidder'!D15,IF('Names of Bidder'!D7=2,'Names of Bidder'!D15&amp;" &amp; "&amp;'Names of Bidder'!D20,"")))</f>
        <v/>
      </c>
      <c r="B40" s="857"/>
      <c r="C40" s="857"/>
      <c r="D40" s="857"/>
      <c r="E40" s="857"/>
      <c r="F40" s="857"/>
      <c r="G40" s="857"/>
      <c r="H40" s="857"/>
      <c r="I40" s="857"/>
      <c r="J40" s="70"/>
    </row>
    <row r="41" spans="1:10" ht="39" customHeight="1">
      <c r="A41" s="85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857"/>
      <c r="C41" s="857"/>
      <c r="D41" s="857"/>
      <c r="E41" s="857"/>
      <c r="F41" s="857"/>
      <c r="G41" s="857"/>
      <c r="H41" s="857"/>
      <c r="I41" s="857"/>
      <c r="J41" s="70"/>
    </row>
    <row r="42" spans="1:10" ht="15.75">
      <c r="A42" s="860" t="s">
        <v>405</v>
      </c>
      <c r="B42" s="860"/>
      <c r="C42" s="860"/>
      <c r="D42" s="860"/>
      <c r="E42" s="860"/>
      <c r="F42" s="860"/>
      <c r="G42" s="860"/>
      <c r="H42" s="860"/>
      <c r="I42" s="860"/>
      <c r="J42" s="70"/>
    </row>
    <row r="43" spans="1:10" ht="16.5">
      <c r="A43" s="861" t="s">
        <v>406</v>
      </c>
      <c r="B43" s="861"/>
      <c r="C43" s="861"/>
      <c r="D43" s="861"/>
      <c r="E43" s="861"/>
      <c r="F43" s="861"/>
      <c r="G43" s="861"/>
      <c r="H43" s="861"/>
      <c r="I43" s="861"/>
      <c r="J43" s="70"/>
    </row>
    <row r="44" spans="1:10" ht="16.5">
      <c r="A44" s="861" t="s">
        <v>407</v>
      </c>
      <c r="B44" s="861"/>
      <c r="C44" s="861"/>
      <c r="D44" s="861"/>
      <c r="E44" s="861"/>
      <c r="F44" s="861"/>
      <c r="G44" s="861"/>
      <c r="H44" s="861"/>
      <c r="I44" s="861"/>
      <c r="J44" s="70"/>
    </row>
    <row r="45" spans="1:10" ht="103.5" customHeight="1">
      <c r="A45" s="863" t="str">
        <f>"POWERGRID intends to award, under laid-down organisational procedures, contract(s) for " &amp; Basic!B1</f>
        <v>POWERGRID intends to award, under laid-down organisational procedures, contract(s) for Substation Package ARP-SS-05 under Comprehensive Scheme for strengthening of Transmission and Distribution System in Arunachal Pradesh.</v>
      </c>
      <c r="B45" s="863"/>
      <c r="C45" s="863"/>
      <c r="D45" s="863"/>
      <c r="E45" s="863"/>
      <c r="F45" s="863"/>
      <c r="G45" s="863"/>
      <c r="H45" s="863"/>
      <c r="I45" s="863"/>
      <c r="J45" s="70"/>
    </row>
    <row r="46" spans="1:10" ht="16.5" customHeight="1">
      <c r="A46" s="275"/>
      <c r="B46" s="277"/>
      <c r="C46" s="277"/>
      <c r="D46" s="277"/>
      <c r="E46" s="277"/>
      <c r="F46" s="275"/>
      <c r="G46" s="277"/>
      <c r="H46" s="277"/>
      <c r="I46" s="277"/>
      <c r="J46" s="70"/>
    </row>
    <row r="47" spans="1:10" ht="21" customHeight="1">
      <c r="A47" s="699" t="s">
        <v>408</v>
      </c>
      <c r="B47" s="699"/>
      <c r="C47" s="699"/>
      <c r="D47" s="699"/>
      <c r="E47" s="862" t="s">
        <v>408</v>
      </c>
      <c r="F47" s="862"/>
      <c r="G47" s="862"/>
      <c r="H47" s="862"/>
      <c r="I47" s="862"/>
      <c r="J47" s="70"/>
    </row>
    <row r="48" spans="1:10" ht="32.25" customHeight="1">
      <c r="A48" s="858" t="s">
        <v>490</v>
      </c>
      <c r="B48" s="858"/>
      <c r="C48" s="858"/>
      <c r="D48" s="858"/>
      <c r="E48" s="859" t="s">
        <v>744</v>
      </c>
      <c r="F48" s="859"/>
      <c r="G48" s="859"/>
      <c r="H48" s="859"/>
      <c r="I48" s="859"/>
      <c r="J48" s="70"/>
    </row>
    <row r="49" spans="1:10" ht="18.75" customHeight="1">
      <c r="A49" s="278" t="s">
        <v>410</v>
      </c>
      <c r="B49" s="279"/>
      <c r="C49" s="279"/>
      <c r="D49" s="279"/>
      <c r="E49" s="279"/>
      <c r="F49" s="279"/>
      <c r="G49" s="279"/>
      <c r="H49" s="279"/>
      <c r="I49" s="280" t="s">
        <v>411</v>
      </c>
      <c r="J49" s="70"/>
    </row>
    <row r="50" spans="1:10" ht="136.5" customHeight="1">
      <c r="A50" s="863"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ARP-SS-05 under Comprehensive Scheme for strengthening of Transmission and Distribution System in Arunachal Pradesh. Package and Specification Number CC-CS/165-NER/SS-4220/3/G7 POWERGRID values full compliance with all relevant laws of the land, rules,  regulations, economic use of resources, and of fairness /  transparency in its relations with its Bidders/ Contractors.</v>
      </c>
      <c r="B50" s="863"/>
      <c r="C50" s="863"/>
      <c r="D50" s="863"/>
      <c r="E50" s="863"/>
      <c r="F50" s="863"/>
      <c r="G50" s="863"/>
      <c r="H50" s="863"/>
      <c r="I50" s="863"/>
    </row>
    <row r="51" spans="1:10" ht="8.1" customHeight="1">
      <c r="A51" s="281"/>
      <c r="B51" s="282"/>
      <c r="C51" s="282"/>
      <c r="D51" s="282"/>
      <c r="E51" s="282"/>
      <c r="F51" s="282"/>
      <c r="G51" s="282"/>
      <c r="H51" s="282"/>
      <c r="I51" s="282"/>
    </row>
    <row r="52" spans="1:10" ht="35.25" customHeight="1">
      <c r="A52" s="863" t="s">
        <v>412</v>
      </c>
      <c r="B52" s="863"/>
      <c r="C52" s="863"/>
      <c r="D52" s="863"/>
      <c r="E52" s="863"/>
      <c r="F52" s="863"/>
      <c r="G52" s="863"/>
      <c r="H52" s="863"/>
      <c r="I52" s="863"/>
    </row>
    <row r="53" spans="1:10" ht="8.1" customHeight="1">
      <c r="A53" s="283"/>
      <c r="B53" s="282"/>
      <c r="C53" s="282"/>
      <c r="D53" s="282"/>
      <c r="E53" s="282"/>
      <c r="F53" s="282"/>
      <c r="G53" s="282"/>
      <c r="H53" s="282"/>
      <c r="I53" s="282"/>
    </row>
    <row r="54" spans="1:10" ht="15.75">
      <c r="A54" s="868" t="s">
        <v>413</v>
      </c>
      <c r="B54" s="868"/>
      <c r="C54" s="868"/>
      <c r="D54" s="868"/>
      <c r="E54" s="868"/>
      <c r="F54" s="868"/>
      <c r="G54" s="868"/>
      <c r="H54" s="868"/>
      <c r="I54" s="868"/>
    </row>
    <row r="55" spans="1:10" ht="8.1" customHeight="1">
      <c r="A55" s="283"/>
      <c r="B55" s="282"/>
      <c r="C55" s="282"/>
      <c r="D55" s="282"/>
      <c r="E55" s="282"/>
      <c r="F55" s="282"/>
      <c r="G55" s="282"/>
      <c r="H55" s="282"/>
      <c r="I55" s="282"/>
    </row>
    <row r="56" spans="1:10" ht="16.5">
      <c r="A56" s="864" t="s">
        <v>414</v>
      </c>
      <c r="B56" s="864"/>
      <c r="C56" s="864"/>
      <c r="D56" s="864"/>
      <c r="E56" s="864"/>
      <c r="F56" s="864"/>
      <c r="G56" s="864"/>
      <c r="H56" s="864"/>
      <c r="I56" s="864"/>
    </row>
    <row r="57" spans="1:10" ht="8.1" customHeight="1">
      <c r="A57" s="284"/>
      <c r="B57" s="282"/>
      <c r="C57" s="282"/>
      <c r="D57" s="282"/>
      <c r="E57" s="282"/>
      <c r="F57" s="282"/>
      <c r="G57" s="282"/>
      <c r="H57" s="282"/>
      <c r="I57" s="282"/>
    </row>
    <row r="58" spans="1:10" ht="37.5" customHeight="1">
      <c r="A58" s="285" t="s">
        <v>415</v>
      </c>
      <c r="B58" s="849" t="s">
        <v>416</v>
      </c>
      <c r="C58" s="849"/>
      <c r="D58" s="849"/>
      <c r="E58" s="849"/>
      <c r="F58" s="849"/>
      <c r="G58" s="849"/>
      <c r="H58" s="849"/>
      <c r="I58" s="849"/>
    </row>
    <row r="59" spans="1:10" ht="8.1" customHeight="1">
      <c r="A59" s="283"/>
      <c r="B59" s="282"/>
      <c r="C59" s="282"/>
      <c r="D59" s="282"/>
      <c r="E59" s="282"/>
      <c r="F59" s="282"/>
      <c r="G59" s="282"/>
      <c r="H59" s="282"/>
      <c r="I59" s="282"/>
    </row>
    <row r="60" spans="1:10" ht="67.5" customHeight="1">
      <c r="A60" s="282"/>
      <c r="B60" s="285" t="s">
        <v>417</v>
      </c>
      <c r="C60" s="849" t="s">
        <v>418</v>
      </c>
      <c r="D60" s="849"/>
      <c r="E60" s="849"/>
      <c r="F60" s="849"/>
      <c r="G60" s="849"/>
      <c r="H60" s="849"/>
      <c r="I60" s="849"/>
    </row>
    <row r="61" spans="1:10" ht="8.1" customHeight="1">
      <c r="A61" s="282"/>
      <c r="B61" s="285"/>
      <c r="C61" s="286"/>
      <c r="D61" s="286"/>
      <c r="E61" s="286"/>
      <c r="F61" s="286"/>
      <c r="G61" s="286"/>
      <c r="H61" s="286"/>
      <c r="I61" s="286"/>
    </row>
    <row r="62" spans="1:10" ht="83.25" customHeight="1">
      <c r="A62" s="282"/>
      <c r="B62" s="285" t="s">
        <v>419</v>
      </c>
      <c r="C62" s="849" t="s">
        <v>693</v>
      </c>
      <c r="D62" s="849"/>
      <c r="E62" s="849"/>
      <c r="F62" s="849"/>
      <c r="G62" s="849"/>
      <c r="H62" s="849"/>
      <c r="I62" s="849"/>
    </row>
    <row r="63" spans="1:10" ht="8.1" customHeight="1">
      <c r="A63" s="282"/>
      <c r="B63" s="285"/>
      <c r="C63" s="286"/>
      <c r="D63" s="286"/>
      <c r="E63" s="286"/>
      <c r="F63" s="286"/>
      <c r="G63" s="286"/>
      <c r="H63" s="286"/>
      <c r="I63" s="286"/>
    </row>
    <row r="64" spans="1:10" ht="50.25" customHeight="1">
      <c r="A64" s="282"/>
      <c r="B64" s="285" t="s">
        <v>420</v>
      </c>
      <c r="C64" s="849" t="s">
        <v>694</v>
      </c>
      <c r="D64" s="849"/>
      <c r="E64" s="849"/>
      <c r="F64" s="849"/>
      <c r="G64" s="849"/>
      <c r="H64" s="849"/>
      <c r="I64" s="849"/>
    </row>
    <row r="65" spans="1:10" ht="8.1" customHeight="1">
      <c r="A65" s="282"/>
      <c r="B65" s="285"/>
      <c r="C65" s="286"/>
      <c r="D65" s="286"/>
      <c r="E65" s="286"/>
      <c r="F65" s="286"/>
      <c r="G65" s="286"/>
      <c r="H65" s="286"/>
      <c r="I65" s="286"/>
    </row>
    <row r="66" spans="1:10" ht="69" customHeight="1">
      <c r="A66" s="285" t="s">
        <v>421</v>
      </c>
      <c r="B66" s="849" t="s">
        <v>695</v>
      </c>
      <c r="C66" s="849"/>
      <c r="D66" s="849"/>
      <c r="E66" s="849"/>
      <c r="F66" s="849"/>
      <c r="G66" s="849"/>
      <c r="H66" s="849"/>
      <c r="I66" s="849"/>
    </row>
    <row r="67" spans="1:10" ht="8.1" customHeight="1">
      <c r="A67" s="282"/>
      <c r="B67" s="285"/>
      <c r="C67" s="286"/>
      <c r="D67" s="286"/>
      <c r="E67" s="286"/>
      <c r="F67" s="286"/>
      <c r="G67" s="286"/>
      <c r="H67" s="286"/>
      <c r="I67" s="286"/>
    </row>
    <row r="68" spans="1:10" ht="16.5">
      <c r="A68" s="864" t="s">
        <v>422</v>
      </c>
      <c r="B68" s="864"/>
      <c r="C68" s="864"/>
      <c r="D68" s="864"/>
      <c r="E68" s="864"/>
      <c r="F68" s="864"/>
      <c r="G68" s="864"/>
      <c r="H68" s="864"/>
      <c r="I68" s="864"/>
    </row>
    <row r="69" spans="1:10" ht="8.1" customHeight="1">
      <c r="A69" s="282"/>
      <c r="B69" s="285"/>
      <c r="C69" s="286"/>
      <c r="D69" s="286"/>
      <c r="E69" s="286"/>
      <c r="F69" s="286"/>
      <c r="G69" s="286"/>
      <c r="H69" s="286"/>
      <c r="I69" s="286"/>
    </row>
    <row r="70" spans="1:10" ht="49.5" customHeight="1">
      <c r="A70" s="285" t="s">
        <v>415</v>
      </c>
      <c r="B70" s="849" t="s">
        <v>696</v>
      </c>
      <c r="C70" s="849"/>
      <c r="D70" s="849"/>
      <c r="E70" s="849"/>
      <c r="F70" s="849"/>
      <c r="G70" s="849"/>
      <c r="H70" s="849"/>
      <c r="I70" s="849"/>
    </row>
    <row r="71" spans="1:10" ht="24" customHeight="1">
      <c r="A71" s="275"/>
      <c r="B71" s="279"/>
      <c r="C71" s="279"/>
      <c r="D71" s="279"/>
      <c r="E71" s="279"/>
      <c r="F71" s="275"/>
      <c r="G71" s="279"/>
      <c r="H71" s="279"/>
      <c r="I71" s="279"/>
      <c r="J71" s="70"/>
    </row>
    <row r="72" spans="1:10" ht="21" customHeight="1">
      <c r="A72" s="699" t="s">
        <v>408</v>
      </c>
      <c r="B72" s="699"/>
      <c r="C72" s="699"/>
      <c r="D72" s="699"/>
      <c r="E72" s="862" t="s">
        <v>408</v>
      </c>
      <c r="F72" s="862"/>
      <c r="G72" s="862"/>
      <c r="H72" s="862"/>
      <c r="I72" s="862"/>
      <c r="J72" s="70"/>
    </row>
    <row r="73" spans="1:10" ht="33" customHeight="1">
      <c r="A73" s="858" t="s">
        <v>409</v>
      </c>
      <c r="B73" s="858"/>
      <c r="C73" s="858"/>
      <c r="D73" s="858"/>
      <c r="E73" s="859" t="s">
        <v>744</v>
      </c>
      <c r="F73" s="859"/>
      <c r="G73" s="859"/>
      <c r="H73" s="859"/>
      <c r="I73" s="859"/>
      <c r="J73" s="70"/>
    </row>
    <row r="74" spans="1:10" ht="15.75">
      <c r="A74" s="278" t="s">
        <v>410</v>
      </c>
      <c r="B74" s="279"/>
      <c r="C74" s="279"/>
      <c r="D74" s="279"/>
      <c r="E74" s="279"/>
      <c r="F74" s="279"/>
      <c r="G74" s="279"/>
      <c r="H74" s="279"/>
      <c r="I74" s="280" t="s">
        <v>423</v>
      </c>
      <c r="J74" s="70"/>
    </row>
    <row r="75" spans="1:10" ht="99" customHeight="1">
      <c r="A75" s="282"/>
      <c r="B75" s="285" t="s">
        <v>424</v>
      </c>
      <c r="C75" s="849" t="s">
        <v>697</v>
      </c>
      <c r="D75" s="849"/>
      <c r="E75" s="849"/>
      <c r="F75" s="849"/>
      <c r="G75" s="849"/>
      <c r="H75" s="849"/>
      <c r="I75" s="849"/>
    </row>
    <row r="76" spans="1:10" ht="9.9499999999999993" customHeight="1">
      <c r="A76" s="282"/>
      <c r="B76" s="287"/>
      <c r="C76" s="283"/>
      <c r="D76" s="283"/>
      <c r="E76" s="283"/>
      <c r="F76" s="283"/>
      <c r="G76" s="283"/>
      <c r="H76" s="283"/>
      <c r="I76" s="283"/>
    </row>
    <row r="77" spans="1:10" ht="84.75" customHeight="1">
      <c r="A77" s="282"/>
      <c r="B77" s="285" t="s">
        <v>419</v>
      </c>
      <c r="C77" s="849" t="s">
        <v>698</v>
      </c>
      <c r="D77" s="849"/>
      <c r="E77" s="849"/>
      <c r="F77" s="849"/>
      <c r="G77" s="849"/>
      <c r="H77" s="849"/>
      <c r="I77" s="849"/>
    </row>
    <row r="78" spans="1:10" ht="9.9499999999999993" customHeight="1">
      <c r="A78" s="282"/>
      <c r="B78" s="285"/>
      <c r="C78" s="288"/>
      <c r="D78" s="288"/>
      <c r="E78" s="288"/>
      <c r="F78" s="288"/>
      <c r="G78" s="288"/>
      <c r="H78" s="288"/>
      <c r="I78" s="288"/>
    </row>
    <row r="79" spans="1:10" ht="63" customHeight="1">
      <c r="A79" s="282"/>
      <c r="B79" s="285" t="s">
        <v>420</v>
      </c>
      <c r="C79" s="849" t="s">
        <v>699</v>
      </c>
      <c r="D79" s="849"/>
      <c r="E79" s="849"/>
      <c r="F79" s="849"/>
      <c r="G79" s="849"/>
      <c r="H79" s="849"/>
      <c r="I79" s="849"/>
    </row>
    <row r="80" spans="1:10" ht="9.9499999999999993" customHeight="1">
      <c r="A80" s="282"/>
      <c r="B80" s="285"/>
      <c r="C80" s="288"/>
      <c r="D80" s="288"/>
      <c r="E80" s="288"/>
      <c r="F80" s="288"/>
      <c r="G80" s="288"/>
      <c r="H80" s="288"/>
      <c r="I80" s="288"/>
    </row>
    <row r="81" spans="1:10" ht="80.25" customHeight="1">
      <c r="A81" s="282"/>
      <c r="B81" s="285" t="s">
        <v>425</v>
      </c>
      <c r="C81" s="849" t="s">
        <v>426</v>
      </c>
      <c r="D81" s="849"/>
      <c r="E81" s="849"/>
      <c r="F81" s="849"/>
      <c r="G81" s="849"/>
      <c r="H81" s="849"/>
      <c r="I81" s="849"/>
    </row>
    <row r="82" spans="1:10" ht="9.9499999999999993" customHeight="1">
      <c r="A82" s="282"/>
      <c r="B82" s="285"/>
      <c r="C82" s="288"/>
      <c r="D82" s="288"/>
      <c r="E82" s="288"/>
      <c r="F82" s="288"/>
      <c r="G82" s="288"/>
      <c r="H82" s="288"/>
      <c r="I82" s="288"/>
    </row>
    <row r="83" spans="1:10" ht="66" customHeight="1">
      <c r="A83" s="282"/>
      <c r="B83" s="285" t="s">
        <v>427</v>
      </c>
      <c r="C83" s="849" t="s">
        <v>700</v>
      </c>
      <c r="D83" s="849"/>
      <c r="E83" s="849"/>
      <c r="F83" s="849"/>
      <c r="G83" s="849"/>
      <c r="H83" s="849"/>
      <c r="I83" s="849"/>
    </row>
    <row r="84" spans="1:10" ht="9.9499999999999993" customHeight="1">
      <c r="A84" s="282"/>
      <c r="B84" s="285"/>
      <c r="C84" s="288"/>
      <c r="D84" s="288"/>
      <c r="E84" s="288"/>
      <c r="F84" s="288"/>
      <c r="G84" s="288"/>
      <c r="H84" s="288"/>
      <c r="I84" s="288"/>
    </row>
    <row r="85" spans="1:10" ht="50.25" customHeight="1">
      <c r="A85" s="282"/>
      <c r="B85" s="285" t="s">
        <v>428</v>
      </c>
      <c r="C85" s="849" t="s">
        <v>701</v>
      </c>
      <c r="D85" s="849"/>
      <c r="E85" s="849"/>
      <c r="F85" s="849"/>
      <c r="G85" s="849"/>
      <c r="H85" s="849"/>
      <c r="I85" s="849"/>
    </row>
    <row r="86" spans="1:10" ht="36" customHeight="1">
      <c r="A86" s="282"/>
      <c r="B86" s="285" t="s">
        <v>702</v>
      </c>
      <c r="C86" s="849" t="s">
        <v>703</v>
      </c>
      <c r="D86" s="849"/>
      <c r="E86" s="849"/>
      <c r="F86" s="849"/>
      <c r="G86" s="849"/>
      <c r="H86" s="849"/>
      <c r="I86" s="849"/>
    </row>
    <row r="87" spans="1:10" ht="8.1" customHeight="1">
      <c r="A87" s="282"/>
      <c r="B87" s="288"/>
      <c r="C87" s="288"/>
      <c r="D87" s="288"/>
      <c r="E87" s="288"/>
      <c r="F87" s="288"/>
      <c r="G87" s="288"/>
      <c r="H87" s="288"/>
      <c r="I87" s="288"/>
    </row>
    <row r="88" spans="1:10" ht="37.5" customHeight="1">
      <c r="A88" s="285" t="s">
        <v>421</v>
      </c>
      <c r="B88" s="849" t="s">
        <v>429</v>
      </c>
      <c r="C88" s="849"/>
      <c r="D88" s="849"/>
      <c r="E88" s="849"/>
      <c r="F88" s="849"/>
      <c r="G88" s="849"/>
      <c r="H88" s="849"/>
      <c r="I88" s="849"/>
    </row>
    <row r="89" spans="1:10" ht="36" customHeight="1">
      <c r="A89" s="275"/>
      <c r="B89" s="279"/>
      <c r="C89" s="279"/>
      <c r="D89" s="279"/>
      <c r="E89" s="279"/>
      <c r="F89" s="275"/>
      <c r="G89" s="279"/>
      <c r="H89" s="279"/>
      <c r="I89" s="279"/>
      <c r="J89" s="70"/>
    </row>
    <row r="90" spans="1:10" ht="21" customHeight="1">
      <c r="A90" s="699" t="s">
        <v>408</v>
      </c>
      <c r="B90" s="699"/>
      <c r="C90" s="699"/>
      <c r="D90" s="699"/>
      <c r="E90" s="862" t="s">
        <v>408</v>
      </c>
      <c r="F90" s="862"/>
      <c r="G90" s="862"/>
      <c r="H90" s="862"/>
      <c r="I90" s="862"/>
      <c r="J90" s="70"/>
    </row>
    <row r="91" spans="1:10" ht="33" customHeight="1">
      <c r="A91" s="858" t="s">
        <v>409</v>
      </c>
      <c r="B91" s="858"/>
      <c r="C91" s="858"/>
      <c r="D91" s="858"/>
      <c r="E91" s="859" t="s">
        <v>744</v>
      </c>
      <c r="F91" s="859"/>
      <c r="G91" s="859"/>
      <c r="H91" s="859"/>
      <c r="I91" s="859"/>
      <c r="J91" s="70"/>
    </row>
    <row r="92" spans="1:10" ht="15.75">
      <c r="A92" s="278" t="s">
        <v>410</v>
      </c>
      <c r="B92" s="279"/>
      <c r="C92" s="279"/>
      <c r="D92" s="279"/>
      <c r="E92" s="279"/>
      <c r="F92" s="279"/>
      <c r="G92" s="279"/>
      <c r="H92" s="279"/>
      <c r="I92" s="280" t="s">
        <v>430</v>
      </c>
      <c r="J92" s="70"/>
    </row>
    <row r="93" spans="1:10" ht="15.75">
      <c r="A93" s="278"/>
      <c r="B93" s="279"/>
      <c r="C93" s="279"/>
      <c r="D93" s="279"/>
      <c r="E93" s="279"/>
      <c r="F93" s="279"/>
      <c r="G93" s="279"/>
      <c r="H93" s="279"/>
      <c r="I93" s="280"/>
      <c r="J93" s="70"/>
    </row>
    <row r="94" spans="1:10" ht="16.5">
      <c r="A94" s="864" t="s">
        <v>431</v>
      </c>
      <c r="B94" s="864"/>
      <c r="C94" s="864"/>
      <c r="D94" s="864"/>
      <c r="E94" s="864"/>
      <c r="F94" s="864"/>
      <c r="G94" s="864"/>
      <c r="H94" s="864"/>
      <c r="I94" s="864"/>
    </row>
    <row r="95" spans="1:10" ht="8.1" customHeight="1">
      <c r="A95" s="282"/>
      <c r="B95" s="288"/>
      <c r="C95" s="288"/>
      <c r="D95" s="288"/>
      <c r="E95" s="288"/>
      <c r="F95" s="288"/>
      <c r="G95" s="288"/>
      <c r="H95" s="288"/>
      <c r="I95" s="288"/>
    </row>
    <row r="96" spans="1:10" ht="80.25" customHeight="1">
      <c r="A96" s="285" t="s">
        <v>415</v>
      </c>
      <c r="B96" s="849" t="s">
        <v>704</v>
      </c>
      <c r="C96" s="849"/>
      <c r="D96" s="849"/>
      <c r="E96" s="849"/>
      <c r="F96" s="849"/>
      <c r="G96" s="849"/>
      <c r="H96" s="849"/>
      <c r="I96" s="849"/>
    </row>
    <row r="97" spans="1:10" ht="8.1" customHeight="1">
      <c r="A97" s="282"/>
      <c r="B97" s="288"/>
      <c r="C97" s="288"/>
      <c r="D97" s="288"/>
      <c r="E97" s="288"/>
      <c r="F97" s="288"/>
      <c r="G97" s="288"/>
      <c r="H97" s="288"/>
      <c r="I97" s="288"/>
    </row>
    <row r="98" spans="1:10" ht="160.5" customHeight="1">
      <c r="A98" s="285" t="s">
        <v>421</v>
      </c>
      <c r="B98" s="849" t="s">
        <v>705</v>
      </c>
      <c r="C98" s="849"/>
      <c r="D98" s="849"/>
      <c r="E98" s="849"/>
      <c r="F98" s="849"/>
      <c r="G98" s="849"/>
      <c r="H98" s="849"/>
      <c r="I98" s="849"/>
    </row>
    <row r="99" spans="1:10" ht="8.1" customHeight="1">
      <c r="A99" s="282"/>
      <c r="B99" s="288"/>
      <c r="C99" s="288"/>
      <c r="D99" s="288"/>
      <c r="E99" s="288"/>
      <c r="F99" s="288"/>
      <c r="G99" s="288"/>
      <c r="H99" s="288"/>
      <c r="I99" s="288"/>
    </row>
    <row r="100" spans="1:10" ht="51.75" customHeight="1">
      <c r="A100" s="285" t="s">
        <v>432</v>
      </c>
      <c r="B100" s="849" t="s">
        <v>706</v>
      </c>
      <c r="C100" s="849"/>
      <c r="D100" s="849"/>
      <c r="E100" s="849"/>
      <c r="F100" s="849"/>
      <c r="G100" s="849"/>
      <c r="H100" s="849"/>
      <c r="I100" s="849"/>
    </row>
    <row r="101" spans="1:10" ht="15" customHeight="1">
      <c r="A101" s="283"/>
      <c r="B101" s="282"/>
      <c r="C101" s="282"/>
      <c r="D101" s="282"/>
      <c r="E101" s="282"/>
      <c r="F101" s="282"/>
      <c r="G101" s="282"/>
      <c r="H101" s="282"/>
      <c r="I101" s="282"/>
    </row>
    <row r="102" spans="1:10" ht="16.5">
      <c r="A102" s="864" t="s">
        <v>433</v>
      </c>
      <c r="B102" s="864"/>
      <c r="C102" s="864"/>
      <c r="D102" s="864"/>
      <c r="E102" s="864"/>
      <c r="F102" s="864"/>
      <c r="G102" s="864"/>
      <c r="H102" s="864"/>
      <c r="I102" s="864"/>
    </row>
    <row r="103" spans="1:10" ht="8.1" customHeight="1">
      <c r="A103" s="282"/>
      <c r="B103" s="288"/>
      <c r="C103" s="288"/>
      <c r="D103" s="288"/>
      <c r="E103" s="288"/>
      <c r="F103" s="288"/>
      <c r="G103" s="288"/>
      <c r="H103" s="288"/>
      <c r="I103" s="288"/>
    </row>
    <row r="104" spans="1:10" ht="40.5" customHeight="1">
      <c r="A104" s="285" t="s">
        <v>415</v>
      </c>
      <c r="B104" s="863" t="s">
        <v>707</v>
      </c>
      <c r="C104" s="863"/>
      <c r="D104" s="863"/>
      <c r="E104" s="863"/>
      <c r="F104" s="863"/>
      <c r="G104" s="863"/>
      <c r="H104" s="863"/>
      <c r="I104" s="863"/>
    </row>
    <row r="105" spans="1:10" ht="8.1" customHeight="1">
      <c r="A105" s="282"/>
      <c r="B105" s="288"/>
      <c r="C105" s="288"/>
      <c r="D105" s="288"/>
      <c r="E105" s="288"/>
      <c r="F105" s="288"/>
      <c r="G105" s="288"/>
      <c r="H105" s="288"/>
      <c r="I105" s="288"/>
    </row>
    <row r="106" spans="1:10" ht="66" customHeight="1">
      <c r="A106" s="285" t="s">
        <v>421</v>
      </c>
      <c r="B106" s="863" t="s">
        <v>708</v>
      </c>
      <c r="C106" s="863"/>
      <c r="D106" s="863"/>
      <c r="E106" s="863"/>
      <c r="F106" s="863"/>
      <c r="G106" s="863"/>
      <c r="H106" s="863"/>
      <c r="I106" s="863"/>
    </row>
    <row r="107" spans="1:10" ht="8.1" customHeight="1">
      <c r="A107" s="282"/>
      <c r="B107" s="288"/>
      <c r="C107" s="288"/>
      <c r="D107" s="288"/>
      <c r="E107" s="288"/>
      <c r="F107" s="288"/>
      <c r="G107" s="288"/>
      <c r="H107" s="288"/>
      <c r="I107" s="288"/>
    </row>
    <row r="108" spans="1:10" ht="16.5">
      <c r="A108" s="864" t="s">
        <v>434</v>
      </c>
      <c r="B108" s="864"/>
      <c r="C108" s="864"/>
      <c r="D108" s="864"/>
      <c r="E108" s="864"/>
      <c r="F108" s="864"/>
      <c r="G108" s="864"/>
      <c r="H108" s="864"/>
      <c r="I108" s="864"/>
    </row>
    <row r="109" spans="1:10" ht="15" customHeight="1">
      <c r="A109" s="284"/>
      <c r="B109" s="282"/>
      <c r="C109" s="282"/>
      <c r="D109" s="282"/>
      <c r="E109" s="282"/>
      <c r="F109" s="282"/>
      <c r="G109" s="282"/>
      <c r="H109" s="282"/>
      <c r="I109" s="282"/>
    </row>
    <row r="110" spans="1:10" ht="51.75" customHeight="1">
      <c r="A110" s="285" t="s">
        <v>415</v>
      </c>
      <c r="B110" s="863" t="s">
        <v>709</v>
      </c>
      <c r="C110" s="863"/>
      <c r="D110" s="863"/>
      <c r="E110" s="863"/>
      <c r="F110" s="863"/>
      <c r="G110" s="863"/>
      <c r="H110" s="863"/>
      <c r="I110" s="863"/>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99" t="s">
        <v>408</v>
      </c>
      <c r="B113" s="699"/>
      <c r="C113" s="699"/>
      <c r="D113" s="699"/>
      <c r="E113" s="862" t="s">
        <v>408</v>
      </c>
      <c r="F113" s="862"/>
      <c r="G113" s="862"/>
      <c r="H113" s="862"/>
      <c r="I113" s="862"/>
      <c r="J113" s="70"/>
    </row>
    <row r="114" spans="1:10" ht="33" customHeight="1">
      <c r="A114" s="858" t="s">
        <v>409</v>
      </c>
      <c r="B114" s="858"/>
      <c r="C114" s="858"/>
      <c r="D114" s="858"/>
      <c r="E114" s="859" t="s">
        <v>744</v>
      </c>
      <c r="F114" s="859"/>
      <c r="G114" s="859"/>
      <c r="H114" s="859"/>
      <c r="I114" s="859"/>
      <c r="J114" s="70"/>
    </row>
    <row r="115" spans="1:10" ht="15.75">
      <c r="A115" s="278" t="s">
        <v>410</v>
      </c>
      <c r="B115" s="279"/>
      <c r="C115" s="279"/>
      <c r="D115" s="279"/>
      <c r="E115" s="279"/>
      <c r="F115" s="279"/>
      <c r="G115" s="279"/>
      <c r="H115" s="279"/>
      <c r="I115" s="280" t="s">
        <v>435</v>
      </c>
      <c r="J115" s="70"/>
    </row>
    <row r="116" spans="1:10" ht="15.95" customHeight="1">
      <c r="A116" s="283"/>
      <c r="B116" s="282"/>
      <c r="C116" s="282"/>
      <c r="D116" s="282"/>
      <c r="E116" s="282"/>
      <c r="F116" s="282"/>
      <c r="G116" s="282"/>
      <c r="H116" s="282"/>
      <c r="I116" s="282"/>
    </row>
    <row r="117" spans="1:10" ht="50.25" customHeight="1">
      <c r="A117" s="285" t="s">
        <v>421</v>
      </c>
      <c r="B117" s="863" t="s">
        <v>710</v>
      </c>
      <c r="C117" s="863"/>
      <c r="D117" s="863"/>
      <c r="E117" s="863"/>
      <c r="F117" s="863"/>
      <c r="G117" s="863"/>
      <c r="H117" s="863"/>
      <c r="I117" s="863"/>
    </row>
    <row r="118" spans="1:10" ht="12" customHeight="1">
      <c r="A118" s="283"/>
      <c r="B118" s="282"/>
      <c r="C118" s="282"/>
      <c r="D118" s="282"/>
      <c r="E118" s="282"/>
      <c r="F118" s="282"/>
      <c r="G118" s="282"/>
      <c r="H118" s="282"/>
      <c r="I118" s="282"/>
    </row>
    <row r="119" spans="1:10" ht="16.5">
      <c r="A119" s="864" t="s">
        <v>436</v>
      </c>
      <c r="B119" s="864"/>
      <c r="C119" s="864"/>
      <c r="D119" s="864"/>
      <c r="E119" s="864"/>
      <c r="F119" s="864"/>
      <c r="G119" s="864"/>
      <c r="H119" s="864"/>
      <c r="I119" s="864"/>
    </row>
    <row r="120" spans="1:10" ht="15.95" customHeight="1">
      <c r="A120" s="283"/>
      <c r="B120" s="282"/>
      <c r="C120" s="282"/>
      <c r="D120" s="282"/>
      <c r="E120" s="282"/>
      <c r="F120" s="282"/>
      <c r="G120" s="282"/>
      <c r="H120" s="282"/>
      <c r="I120" s="282"/>
    </row>
    <row r="121" spans="1:10" ht="38.25" customHeight="1">
      <c r="A121" s="285" t="s">
        <v>415</v>
      </c>
      <c r="B121" s="863" t="s">
        <v>437</v>
      </c>
      <c r="C121" s="863"/>
      <c r="D121" s="863"/>
      <c r="E121" s="863"/>
      <c r="F121" s="863"/>
      <c r="G121" s="863"/>
      <c r="H121" s="863"/>
      <c r="I121" s="863"/>
    </row>
    <row r="122" spans="1:10" ht="8.1" customHeight="1">
      <c r="A122" s="282"/>
      <c r="B122" s="288"/>
      <c r="C122" s="288"/>
      <c r="D122" s="288"/>
      <c r="E122" s="288"/>
      <c r="F122" s="288"/>
      <c r="G122" s="288"/>
      <c r="H122" s="288"/>
      <c r="I122" s="288"/>
    </row>
    <row r="123" spans="1:10" ht="34.5" customHeight="1">
      <c r="A123" s="285" t="s">
        <v>421</v>
      </c>
      <c r="B123" s="868" t="s">
        <v>438</v>
      </c>
      <c r="C123" s="868"/>
      <c r="D123" s="868"/>
      <c r="E123" s="868"/>
      <c r="F123" s="868"/>
      <c r="G123" s="868"/>
      <c r="H123" s="868"/>
      <c r="I123" s="868"/>
    </row>
    <row r="124" spans="1:10" ht="12" customHeight="1">
      <c r="A124" s="283"/>
      <c r="B124" s="282"/>
      <c r="C124" s="282"/>
      <c r="D124" s="282"/>
      <c r="E124" s="282"/>
      <c r="F124" s="282"/>
      <c r="G124" s="282"/>
      <c r="H124" s="282"/>
      <c r="I124" s="282"/>
    </row>
    <row r="125" spans="1:10" ht="16.5">
      <c r="A125" s="864" t="s">
        <v>439</v>
      </c>
      <c r="B125" s="864"/>
      <c r="C125" s="864"/>
      <c r="D125" s="864"/>
      <c r="E125" s="864"/>
      <c r="F125" s="864"/>
      <c r="G125" s="864"/>
      <c r="H125" s="864"/>
      <c r="I125" s="864"/>
    </row>
    <row r="126" spans="1:10" ht="15.95" customHeight="1">
      <c r="A126" s="283"/>
      <c r="B126" s="282"/>
      <c r="C126" s="282"/>
      <c r="D126" s="282"/>
      <c r="E126" s="282"/>
      <c r="F126" s="282"/>
      <c r="G126" s="282"/>
      <c r="H126" s="282"/>
      <c r="I126" s="282"/>
    </row>
    <row r="127" spans="1:10" ht="82.5" customHeight="1">
      <c r="A127" s="863" t="s">
        <v>711</v>
      </c>
      <c r="B127" s="863"/>
      <c r="C127" s="863"/>
      <c r="D127" s="863"/>
      <c r="E127" s="863"/>
      <c r="F127" s="863"/>
      <c r="G127" s="863"/>
      <c r="H127" s="863"/>
      <c r="I127" s="863"/>
    </row>
    <row r="128" spans="1:10" ht="12" customHeight="1">
      <c r="A128" s="283"/>
      <c r="B128" s="282"/>
      <c r="C128" s="282"/>
      <c r="D128" s="282"/>
      <c r="E128" s="282"/>
      <c r="F128" s="282"/>
      <c r="G128" s="282"/>
      <c r="H128" s="282"/>
      <c r="I128" s="282"/>
    </row>
    <row r="129" spans="1:10" ht="21.75" customHeight="1">
      <c r="A129" s="864" t="s">
        <v>440</v>
      </c>
      <c r="B129" s="864"/>
      <c r="C129" s="864"/>
      <c r="D129" s="864"/>
      <c r="E129" s="864"/>
      <c r="F129" s="864"/>
      <c r="G129" s="864"/>
      <c r="H129" s="864"/>
      <c r="I129" s="864"/>
    </row>
    <row r="130" spans="1:10" ht="15.95" customHeight="1">
      <c r="A130" s="284"/>
      <c r="B130" s="282"/>
      <c r="C130" s="282"/>
      <c r="D130" s="282"/>
      <c r="E130" s="282"/>
      <c r="F130" s="282"/>
      <c r="G130" s="282"/>
      <c r="H130" s="282"/>
      <c r="I130" s="282"/>
    </row>
    <row r="131" spans="1:10" ht="69" customHeight="1">
      <c r="A131" s="285" t="s">
        <v>415</v>
      </c>
      <c r="B131" s="863" t="s">
        <v>712</v>
      </c>
      <c r="C131" s="863"/>
      <c r="D131" s="863"/>
      <c r="E131" s="863"/>
      <c r="F131" s="863"/>
      <c r="G131" s="863"/>
      <c r="H131" s="863"/>
      <c r="I131" s="863"/>
    </row>
    <row r="132" spans="1:10" ht="8.1" customHeight="1">
      <c r="A132" s="282"/>
      <c r="B132" s="288"/>
      <c r="C132" s="288"/>
      <c r="D132" s="288"/>
      <c r="E132" s="288"/>
      <c r="F132" s="288"/>
      <c r="G132" s="288"/>
      <c r="H132" s="288"/>
      <c r="I132" s="288"/>
    </row>
    <row r="133" spans="1:10" ht="121.5" customHeight="1">
      <c r="A133" s="285" t="s">
        <v>421</v>
      </c>
      <c r="B133" s="863" t="s">
        <v>713</v>
      </c>
      <c r="C133" s="863"/>
      <c r="D133" s="863"/>
      <c r="E133" s="863"/>
      <c r="F133" s="863"/>
      <c r="G133" s="863"/>
      <c r="H133" s="863"/>
      <c r="I133" s="863"/>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99" t="s">
        <v>408</v>
      </c>
      <c r="B136" s="699"/>
      <c r="C136" s="699"/>
      <c r="D136" s="699"/>
      <c r="E136" s="862" t="s">
        <v>408</v>
      </c>
      <c r="F136" s="862"/>
      <c r="G136" s="862"/>
      <c r="H136" s="862"/>
      <c r="I136" s="862"/>
      <c r="J136" s="70"/>
    </row>
    <row r="137" spans="1:10" ht="33" customHeight="1">
      <c r="A137" s="858" t="s">
        <v>409</v>
      </c>
      <c r="B137" s="858"/>
      <c r="C137" s="858"/>
      <c r="D137" s="858"/>
      <c r="E137" s="859" t="s">
        <v>744</v>
      </c>
      <c r="F137" s="859"/>
      <c r="G137" s="859"/>
      <c r="H137" s="859"/>
      <c r="I137" s="859"/>
      <c r="J137" s="70"/>
    </row>
    <row r="138" spans="1:10" ht="15.75">
      <c r="A138" s="278" t="s">
        <v>410</v>
      </c>
      <c r="B138" s="279"/>
      <c r="C138" s="279"/>
      <c r="D138" s="279"/>
      <c r="E138" s="279"/>
      <c r="F138" s="279"/>
      <c r="G138" s="279"/>
      <c r="H138" s="279"/>
      <c r="I138" s="280" t="s">
        <v>441</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432</v>
      </c>
      <c r="B141" s="863" t="s">
        <v>714</v>
      </c>
      <c r="C141" s="863"/>
      <c r="D141" s="863"/>
      <c r="E141" s="863"/>
      <c r="F141" s="863"/>
      <c r="G141" s="863"/>
      <c r="H141" s="863"/>
      <c r="I141" s="863"/>
    </row>
    <row r="142" spans="1:10" ht="12" customHeight="1">
      <c r="A142" s="285"/>
      <c r="B142" s="863"/>
      <c r="C142" s="863"/>
      <c r="D142" s="863"/>
      <c r="E142" s="863"/>
      <c r="F142" s="863"/>
      <c r="G142" s="863"/>
      <c r="H142" s="863"/>
      <c r="I142" s="863"/>
    </row>
    <row r="143" spans="1:10" ht="124.5" customHeight="1">
      <c r="A143" s="285" t="s">
        <v>442</v>
      </c>
      <c r="B143" s="863" t="s">
        <v>715</v>
      </c>
      <c r="C143" s="863"/>
      <c r="D143" s="863"/>
      <c r="E143" s="863"/>
      <c r="F143" s="863"/>
      <c r="G143" s="863"/>
      <c r="H143" s="863"/>
      <c r="I143" s="863"/>
    </row>
    <row r="144" spans="1:10" ht="12" customHeight="1">
      <c r="A144" s="285"/>
      <c r="B144" s="863"/>
      <c r="C144" s="863"/>
      <c r="D144" s="863"/>
      <c r="E144" s="863"/>
      <c r="F144" s="863"/>
      <c r="G144" s="863"/>
      <c r="H144" s="863"/>
      <c r="I144" s="863"/>
    </row>
    <row r="145" spans="1:10" ht="99" customHeight="1">
      <c r="A145" s="285" t="s">
        <v>443</v>
      </c>
      <c r="B145" s="863" t="s">
        <v>716</v>
      </c>
      <c r="C145" s="863"/>
      <c r="D145" s="863"/>
      <c r="E145" s="863"/>
      <c r="F145" s="863"/>
      <c r="G145" s="863"/>
      <c r="H145" s="863"/>
      <c r="I145" s="863"/>
    </row>
    <row r="146" spans="1:10" ht="12" customHeight="1">
      <c r="A146" s="285"/>
      <c r="B146" s="863"/>
      <c r="C146" s="863"/>
      <c r="D146" s="863"/>
      <c r="E146" s="863"/>
      <c r="F146" s="863"/>
      <c r="G146" s="863"/>
      <c r="H146" s="863"/>
      <c r="I146" s="863"/>
    </row>
    <row r="147" spans="1:10" ht="145.5" customHeight="1">
      <c r="A147" s="285" t="s">
        <v>444</v>
      </c>
      <c r="B147" s="863" t="s">
        <v>717</v>
      </c>
      <c r="C147" s="863"/>
      <c r="D147" s="863"/>
      <c r="E147" s="863"/>
      <c r="F147" s="863"/>
      <c r="G147" s="863"/>
      <c r="H147" s="863"/>
      <c r="I147" s="863"/>
    </row>
    <row r="148" spans="1:10" ht="12" customHeight="1">
      <c r="A148" s="285"/>
      <c r="B148" s="863"/>
      <c r="C148" s="863"/>
      <c r="D148" s="863"/>
      <c r="E148" s="863"/>
      <c r="F148" s="863"/>
      <c r="G148" s="863"/>
      <c r="H148" s="863"/>
      <c r="I148" s="863"/>
    </row>
    <row r="149" spans="1:10" ht="70.5" customHeight="1">
      <c r="A149" s="285" t="s">
        <v>445</v>
      </c>
      <c r="B149" s="863" t="s">
        <v>446</v>
      </c>
      <c r="C149" s="863"/>
      <c r="D149" s="863"/>
      <c r="E149" s="863"/>
      <c r="F149" s="863"/>
      <c r="G149" s="863"/>
      <c r="H149" s="863"/>
      <c r="I149" s="863"/>
    </row>
    <row r="150" spans="1:10" ht="12" customHeight="1">
      <c r="A150" s="285"/>
      <c r="B150" s="863"/>
      <c r="C150" s="863"/>
      <c r="D150" s="863"/>
      <c r="E150" s="863"/>
      <c r="F150" s="863"/>
      <c r="G150" s="863"/>
      <c r="H150" s="863"/>
      <c r="I150" s="863"/>
    </row>
    <row r="151" spans="1:10" ht="102.75" customHeight="1">
      <c r="A151" s="285" t="s">
        <v>447</v>
      </c>
      <c r="B151" s="863" t="s">
        <v>718</v>
      </c>
      <c r="C151" s="863"/>
      <c r="D151" s="863"/>
      <c r="E151" s="863"/>
      <c r="F151" s="863"/>
      <c r="G151" s="863"/>
      <c r="H151" s="863"/>
      <c r="I151" s="863"/>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99" t="s">
        <v>408</v>
      </c>
      <c r="B154" s="699"/>
      <c r="C154" s="699"/>
      <c r="D154" s="699"/>
      <c r="E154" s="862" t="s">
        <v>408</v>
      </c>
      <c r="F154" s="862"/>
      <c r="G154" s="862"/>
      <c r="H154" s="862"/>
      <c r="I154" s="862"/>
      <c r="J154" s="70"/>
    </row>
    <row r="155" spans="1:10" ht="33" customHeight="1">
      <c r="A155" s="858" t="s">
        <v>409</v>
      </c>
      <c r="B155" s="858"/>
      <c r="C155" s="858"/>
      <c r="D155" s="858"/>
      <c r="E155" s="859" t="s">
        <v>744</v>
      </c>
      <c r="F155" s="859"/>
      <c r="G155" s="859"/>
      <c r="H155" s="859"/>
      <c r="I155" s="859"/>
      <c r="J155" s="70"/>
    </row>
    <row r="156" spans="1:10" ht="15.75">
      <c r="A156" s="278" t="s">
        <v>410</v>
      </c>
      <c r="B156" s="279"/>
      <c r="C156" s="279"/>
      <c r="D156" s="279"/>
      <c r="E156" s="279"/>
      <c r="F156" s="279"/>
      <c r="G156" s="279"/>
      <c r="H156" s="279"/>
      <c r="I156" s="280" t="s">
        <v>448</v>
      </c>
      <c r="J156" s="70"/>
    </row>
    <row r="157" spans="1:10" ht="15.75">
      <c r="A157" s="278"/>
      <c r="B157" s="279"/>
      <c r="C157" s="279"/>
      <c r="D157" s="279"/>
      <c r="E157" s="279"/>
      <c r="F157" s="279"/>
      <c r="G157" s="279"/>
      <c r="H157" s="279"/>
      <c r="I157" s="280"/>
      <c r="J157" s="70"/>
    </row>
    <row r="158" spans="1:10" ht="57.75" customHeight="1">
      <c r="A158" s="285" t="s">
        <v>449</v>
      </c>
      <c r="B158" s="863" t="s">
        <v>720</v>
      </c>
      <c r="C158" s="863"/>
      <c r="D158" s="863"/>
      <c r="E158" s="863"/>
      <c r="F158" s="863"/>
      <c r="G158" s="863"/>
      <c r="H158" s="863"/>
      <c r="I158" s="863"/>
      <c r="J158" s="70"/>
    </row>
    <row r="159" spans="1:10" ht="21" customHeight="1">
      <c r="A159" s="285" t="s">
        <v>719</v>
      </c>
      <c r="B159" s="863" t="s">
        <v>450</v>
      </c>
      <c r="C159" s="863"/>
      <c r="D159" s="863"/>
      <c r="E159" s="863"/>
      <c r="F159" s="863"/>
      <c r="G159" s="863"/>
      <c r="H159" s="863"/>
      <c r="I159" s="863"/>
    </row>
    <row r="160" spans="1:10" ht="8.1" customHeight="1">
      <c r="A160" s="285"/>
      <c r="B160" s="282"/>
      <c r="C160" s="282"/>
      <c r="D160" s="282"/>
      <c r="E160" s="282"/>
      <c r="F160" s="282"/>
      <c r="G160" s="282"/>
      <c r="H160" s="282"/>
      <c r="I160" s="282"/>
    </row>
    <row r="161" spans="1:9" ht="74.25" customHeight="1">
      <c r="A161" s="285" t="s">
        <v>451</v>
      </c>
      <c r="B161" s="863" t="s">
        <v>452</v>
      </c>
      <c r="C161" s="863"/>
      <c r="D161" s="863"/>
      <c r="E161" s="863"/>
      <c r="F161" s="863"/>
      <c r="G161" s="863"/>
      <c r="H161" s="863"/>
      <c r="I161" s="863"/>
    </row>
    <row r="162" spans="1:9" ht="8.1" customHeight="1">
      <c r="A162" s="283"/>
      <c r="B162" s="282"/>
      <c r="C162" s="282"/>
      <c r="D162" s="282"/>
      <c r="E162" s="282"/>
      <c r="F162" s="282"/>
      <c r="G162" s="282"/>
      <c r="H162" s="282"/>
      <c r="I162" s="282"/>
    </row>
    <row r="163" spans="1:9" ht="16.5">
      <c r="A163" s="864" t="s">
        <v>453</v>
      </c>
      <c r="B163" s="864"/>
      <c r="C163" s="864"/>
      <c r="D163" s="864"/>
      <c r="E163" s="864"/>
      <c r="F163" s="864"/>
      <c r="G163" s="864"/>
      <c r="H163" s="864"/>
      <c r="I163" s="864"/>
    </row>
    <row r="164" spans="1:9" ht="8.1" customHeight="1">
      <c r="A164" s="283"/>
      <c r="B164" s="282"/>
      <c r="C164" s="282"/>
      <c r="D164" s="282"/>
      <c r="E164" s="282"/>
      <c r="F164" s="282"/>
      <c r="G164" s="282"/>
      <c r="H164" s="282"/>
      <c r="I164" s="282"/>
    </row>
    <row r="165" spans="1:9" ht="54.75" customHeight="1">
      <c r="A165" s="863" t="s">
        <v>454</v>
      </c>
      <c r="B165" s="863"/>
      <c r="C165" s="863"/>
      <c r="D165" s="863"/>
      <c r="E165" s="863"/>
      <c r="F165" s="863"/>
      <c r="G165" s="863"/>
      <c r="H165" s="863"/>
      <c r="I165" s="863"/>
    </row>
    <row r="166" spans="1:9" ht="8.1" customHeight="1">
      <c r="A166" s="284"/>
      <c r="B166" s="282"/>
      <c r="C166" s="282"/>
      <c r="D166" s="282"/>
      <c r="E166" s="282"/>
      <c r="F166" s="282"/>
      <c r="G166" s="282"/>
      <c r="H166" s="282"/>
      <c r="I166" s="282"/>
    </row>
    <row r="167" spans="1:9" ht="16.5">
      <c r="A167" s="864" t="s">
        <v>455</v>
      </c>
      <c r="B167" s="864"/>
      <c r="C167" s="864"/>
      <c r="D167" s="864"/>
      <c r="E167" s="864"/>
      <c r="F167" s="864"/>
      <c r="G167" s="864"/>
      <c r="H167" s="864"/>
      <c r="I167" s="864"/>
    </row>
    <row r="168" spans="1:9" ht="8.1" customHeight="1">
      <c r="A168" s="283"/>
      <c r="B168" s="282"/>
      <c r="C168" s="282"/>
      <c r="D168" s="282"/>
      <c r="E168" s="282"/>
      <c r="F168" s="282"/>
      <c r="G168" s="282"/>
      <c r="H168" s="282"/>
      <c r="I168" s="282"/>
    </row>
    <row r="169" spans="1:9" ht="70.5" customHeight="1">
      <c r="A169" s="285" t="s">
        <v>415</v>
      </c>
      <c r="B169" s="863" t="s">
        <v>721</v>
      </c>
      <c r="C169" s="863"/>
      <c r="D169" s="863"/>
      <c r="E169" s="863"/>
      <c r="F169" s="863"/>
      <c r="G169" s="863"/>
      <c r="H169" s="863"/>
      <c r="I169" s="863"/>
    </row>
    <row r="170" spans="1:9" ht="8.1" customHeight="1">
      <c r="A170" s="287"/>
      <c r="B170" s="282"/>
      <c r="C170" s="282"/>
      <c r="D170" s="282"/>
      <c r="E170" s="282"/>
      <c r="F170" s="282"/>
      <c r="G170" s="282"/>
      <c r="H170" s="282"/>
      <c r="I170" s="282"/>
    </row>
    <row r="171" spans="1:9" ht="39.75" customHeight="1">
      <c r="A171" s="285" t="s">
        <v>421</v>
      </c>
      <c r="B171" s="863" t="s">
        <v>722</v>
      </c>
      <c r="C171" s="863"/>
      <c r="D171" s="863"/>
      <c r="E171" s="863"/>
      <c r="F171" s="863"/>
      <c r="G171" s="863"/>
      <c r="H171" s="863"/>
      <c r="I171" s="863"/>
    </row>
    <row r="172" spans="1:9" ht="8.1" customHeight="1">
      <c r="A172" s="287"/>
      <c r="B172" s="282"/>
      <c r="C172" s="282"/>
      <c r="D172" s="282"/>
      <c r="E172" s="282"/>
      <c r="F172" s="282"/>
      <c r="G172" s="282"/>
      <c r="H172" s="282"/>
      <c r="I172" s="282"/>
    </row>
    <row r="173" spans="1:9" ht="52.5" customHeight="1">
      <c r="A173" s="285" t="s">
        <v>432</v>
      </c>
      <c r="B173" s="863" t="s">
        <v>456</v>
      </c>
      <c r="C173" s="863"/>
      <c r="D173" s="863"/>
      <c r="E173" s="863"/>
      <c r="F173" s="863"/>
      <c r="G173" s="863"/>
      <c r="H173" s="863"/>
      <c r="I173" s="863"/>
    </row>
    <row r="174" spans="1:9" ht="8.1" customHeight="1">
      <c r="A174" s="285"/>
      <c r="B174" s="282"/>
      <c r="C174" s="282"/>
      <c r="D174" s="282"/>
      <c r="E174" s="282"/>
      <c r="F174" s="282"/>
      <c r="G174" s="282"/>
      <c r="H174" s="282"/>
      <c r="I174" s="282"/>
    </row>
    <row r="175" spans="1:9" ht="49.5" customHeight="1">
      <c r="A175" s="285" t="s">
        <v>442</v>
      </c>
      <c r="B175" s="863" t="s">
        <v>457</v>
      </c>
      <c r="C175" s="863"/>
      <c r="D175" s="863"/>
      <c r="E175" s="863"/>
      <c r="F175" s="863"/>
      <c r="G175" s="863"/>
      <c r="H175" s="863"/>
      <c r="I175" s="863"/>
    </row>
    <row r="176" spans="1:9" ht="8.1" customHeight="1">
      <c r="A176" s="285"/>
      <c r="B176" s="282"/>
      <c r="C176" s="282"/>
      <c r="D176" s="282"/>
      <c r="E176" s="282"/>
      <c r="F176" s="282"/>
      <c r="G176" s="282"/>
      <c r="H176" s="282"/>
      <c r="I176" s="282"/>
    </row>
    <row r="177" spans="1:10" ht="30" customHeight="1">
      <c r="A177" s="285" t="s">
        <v>443</v>
      </c>
      <c r="B177" s="869" t="s">
        <v>723</v>
      </c>
      <c r="C177" s="869"/>
      <c r="D177" s="869"/>
      <c r="E177" s="869"/>
      <c r="F177" s="869"/>
      <c r="G177" s="869"/>
      <c r="H177" s="869"/>
      <c r="I177" s="869"/>
    </row>
    <row r="178" spans="1:10" ht="88.5" customHeight="1">
      <c r="A178" s="285" t="s">
        <v>444</v>
      </c>
      <c r="B178" s="863" t="s">
        <v>724</v>
      </c>
      <c r="C178" s="863"/>
      <c r="D178" s="863"/>
      <c r="E178" s="863"/>
      <c r="F178" s="863"/>
      <c r="G178" s="863"/>
      <c r="H178" s="863"/>
      <c r="I178" s="863"/>
    </row>
    <row r="179" spans="1:10" ht="8.1" customHeight="1">
      <c r="A179" s="285"/>
      <c r="B179" s="282"/>
      <c r="C179" s="282"/>
      <c r="D179" s="282"/>
      <c r="E179" s="282"/>
      <c r="F179" s="282"/>
      <c r="G179" s="282"/>
      <c r="H179" s="282"/>
      <c r="I179" s="282"/>
    </row>
    <row r="180" spans="1:10" ht="72" customHeight="1">
      <c r="A180" s="285" t="s">
        <v>458</v>
      </c>
      <c r="B180" s="863" t="s">
        <v>459</v>
      </c>
      <c r="C180" s="863"/>
      <c r="D180" s="863"/>
      <c r="E180" s="863"/>
      <c r="F180" s="863"/>
      <c r="G180" s="863"/>
      <c r="H180" s="863"/>
      <c r="I180" s="863"/>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99" t="s">
        <v>408</v>
      </c>
      <c r="B183" s="699"/>
      <c r="C183" s="699"/>
      <c r="D183" s="699"/>
      <c r="E183" s="862" t="s">
        <v>408</v>
      </c>
      <c r="F183" s="862"/>
      <c r="G183" s="862"/>
      <c r="H183" s="862"/>
      <c r="I183" s="862"/>
      <c r="J183" s="70"/>
    </row>
    <row r="184" spans="1:10" ht="33" customHeight="1">
      <c r="A184" s="858" t="s">
        <v>409</v>
      </c>
      <c r="B184" s="858"/>
      <c r="C184" s="858"/>
      <c r="D184" s="858"/>
      <c r="E184" s="859" t="s">
        <v>744</v>
      </c>
      <c r="F184" s="859"/>
      <c r="G184" s="859"/>
      <c r="H184" s="859"/>
      <c r="I184" s="859"/>
      <c r="J184" s="70"/>
    </row>
    <row r="185" spans="1:10" ht="15.75">
      <c r="A185" s="278" t="s">
        <v>410</v>
      </c>
      <c r="B185" s="279"/>
      <c r="C185" s="279"/>
      <c r="D185" s="279"/>
      <c r="E185" s="279"/>
      <c r="F185" s="279"/>
      <c r="G185" s="279"/>
      <c r="H185" s="279"/>
      <c r="I185" s="280" t="s">
        <v>460</v>
      </c>
      <c r="J185" s="70"/>
    </row>
    <row r="186" spans="1:10" ht="15.75">
      <c r="A186" s="278"/>
      <c r="B186" s="279"/>
      <c r="C186" s="279"/>
      <c r="D186" s="279"/>
      <c r="E186" s="279"/>
      <c r="F186" s="279"/>
      <c r="G186" s="279"/>
      <c r="H186" s="279"/>
      <c r="I186" s="280"/>
      <c r="J186" s="70"/>
    </row>
    <row r="187" spans="1:10" ht="53.25" customHeight="1">
      <c r="A187" s="285" t="s">
        <v>445</v>
      </c>
      <c r="B187" s="863" t="s">
        <v>461</v>
      </c>
      <c r="C187" s="863"/>
      <c r="D187" s="863"/>
      <c r="E187" s="863"/>
      <c r="F187" s="863"/>
      <c r="G187" s="863"/>
      <c r="H187" s="863"/>
      <c r="I187" s="863"/>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462</v>
      </c>
      <c r="C190" s="290"/>
      <c r="D190" s="290"/>
      <c r="E190" s="290"/>
      <c r="F190" s="290" t="s">
        <v>462</v>
      </c>
      <c r="G190" s="290"/>
      <c r="H190" s="290"/>
      <c r="I190" s="290"/>
    </row>
    <row r="191" spans="1:10" ht="35.25" customHeight="1">
      <c r="A191" s="282"/>
      <c r="B191" s="870" t="s">
        <v>409</v>
      </c>
      <c r="C191" s="870"/>
      <c r="D191" s="870"/>
      <c r="E191" s="870"/>
      <c r="F191" s="870" t="s">
        <v>744</v>
      </c>
      <c r="G191" s="870"/>
      <c r="H191" s="870"/>
      <c r="I191" s="870"/>
    </row>
    <row r="192" spans="1:10" ht="21.95" customHeight="1">
      <c r="A192" s="282"/>
      <c r="B192" s="291"/>
      <c r="C192" s="292"/>
      <c r="D192" s="292"/>
      <c r="E192" s="292"/>
      <c r="F192" s="293"/>
      <c r="G192" s="293"/>
      <c r="H192" s="293"/>
      <c r="I192" s="293"/>
    </row>
    <row r="193" spans="1:9" ht="21.95" customHeight="1">
      <c r="A193" s="282"/>
      <c r="B193" s="699" t="s">
        <v>463</v>
      </c>
      <c r="C193" s="699"/>
      <c r="D193" s="699"/>
      <c r="E193" s="699"/>
      <c r="F193" s="699" t="s">
        <v>463</v>
      </c>
      <c r="G193" s="699"/>
      <c r="H193" s="699"/>
      <c r="I193" s="699"/>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464</v>
      </c>
      <c r="C196" s="294"/>
      <c r="D196" s="279"/>
      <c r="E196" s="279"/>
      <c r="F196" s="871" t="s">
        <v>464</v>
      </c>
      <c r="G196" s="872"/>
      <c r="H196" s="872"/>
      <c r="I196" s="872"/>
    </row>
    <row r="197" spans="1:9" ht="21.95" customHeight="1">
      <c r="A197" s="282"/>
      <c r="B197" s="279" t="s">
        <v>6</v>
      </c>
      <c r="C197" s="294"/>
      <c r="D197" s="279"/>
      <c r="E197" s="279"/>
      <c r="F197" s="871" t="s">
        <v>6</v>
      </c>
      <c r="G197" s="872"/>
      <c r="H197" s="872"/>
      <c r="I197" s="872"/>
    </row>
    <row r="198" spans="1:9" ht="21.95" customHeight="1">
      <c r="A198" s="282"/>
      <c r="B198" s="290"/>
      <c r="C198" s="292"/>
      <c r="D198" s="292"/>
      <c r="E198" s="292"/>
      <c r="F198" s="290"/>
      <c r="G198" s="292"/>
      <c r="H198" s="292"/>
      <c r="I198" s="292"/>
    </row>
    <row r="199" spans="1:9" ht="21.95" customHeight="1">
      <c r="A199" s="282"/>
      <c r="B199" s="699" t="s">
        <v>465</v>
      </c>
      <c r="C199" s="699"/>
      <c r="D199" s="699"/>
      <c r="E199" s="699"/>
      <c r="F199" s="699" t="s">
        <v>465</v>
      </c>
      <c r="G199" s="699"/>
      <c r="H199" s="699"/>
      <c r="I199" s="699"/>
    </row>
    <row r="200" spans="1:9" ht="21.95" customHeight="1">
      <c r="A200" s="282"/>
      <c r="B200" s="279" t="s">
        <v>464</v>
      </c>
      <c r="C200" s="279"/>
      <c r="D200" s="279"/>
      <c r="E200" s="279"/>
      <c r="F200" s="279" t="s">
        <v>464</v>
      </c>
      <c r="G200" s="290"/>
      <c r="H200" s="290"/>
      <c r="I200" s="290"/>
    </row>
    <row r="201" spans="1:9" ht="21.95" customHeight="1">
      <c r="A201" s="282"/>
      <c r="B201" s="279" t="s">
        <v>6</v>
      </c>
      <c r="C201" s="279"/>
      <c r="D201" s="279"/>
      <c r="E201" s="279"/>
      <c r="F201" s="279" t="s">
        <v>6</v>
      </c>
      <c r="G201" s="282"/>
      <c r="H201" s="282"/>
      <c r="I201" s="282"/>
    </row>
    <row r="202" spans="1:9" ht="21.95" customHeight="1">
      <c r="A202" s="282"/>
      <c r="B202" s="282"/>
      <c r="C202" s="282"/>
      <c r="D202" s="282"/>
      <c r="E202" s="282"/>
      <c r="F202" s="282"/>
      <c r="G202" s="282"/>
      <c r="H202" s="282"/>
      <c r="I202" s="282"/>
    </row>
    <row r="203" spans="1:9" ht="21.95" customHeight="1">
      <c r="A203" s="282"/>
      <c r="B203" s="699" t="s">
        <v>611</v>
      </c>
      <c r="C203" s="699"/>
      <c r="D203" s="699"/>
      <c r="E203" s="699"/>
      <c r="F203" s="699" t="s">
        <v>611</v>
      </c>
      <c r="G203" s="699"/>
      <c r="H203" s="699"/>
      <c r="I203" s="699"/>
    </row>
    <row r="204" spans="1:9" ht="21.95" customHeight="1">
      <c r="A204" s="282"/>
      <c r="B204" s="279" t="s">
        <v>464</v>
      </c>
      <c r="C204" s="279"/>
      <c r="D204" s="279"/>
      <c r="E204" s="279"/>
      <c r="F204" s="279" t="s">
        <v>464</v>
      </c>
      <c r="G204" s="290"/>
      <c r="H204" s="290"/>
      <c r="I204" s="290"/>
    </row>
    <row r="205" spans="1:9" ht="21.95" customHeight="1">
      <c r="A205" s="282"/>
      <c r="B205" s="279" t="s">
        <v>6</v>
      </c>
      <c r="C205" s="279"/>
      <c r="D205" s="279"/>
      <c r="E205" s="279"/>
      <c r="F205" s="279" t="s">
        <v>6</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410</v>
      </c>
      <c r="B220" s="279"/>
      <c r="C220" s="279"/>
      <c r="D220" s="279"/>
      <c r="E220" s="279"/>
      <c r="F220" s="279"/>
      <c r="G220" s="279"/>
      <c r="H220" s="279"/>
      <c r="I220" s="280" t="s">
        <v>466</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password="CCC7" sheet="1" objects="1" scenarios="1" formatColumns="0" formatRows="0" selectLockedCells="1" selectUnlockedCells="1"/>
  <customSheetViews>
    <customSheetView guid="{8AB01F3D-8476-485E-AC3A-C7FF3527F710}" showPageBreaks="1" fitToPage="1" printArea="1" view="pageBreakPreview" topLeftCell="A61">
      <selection sqref="A1:I20"/>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CFF4696-F780-473B-A95E-1C8D0DE9E3DC}"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A2C7011-FA7A-401B-B8DD-29ECBD541846}"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1447CD-8707-47A0-B817-12D9AFDBB8B6}"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8"/>
  <headerFooter alignWithMargins="0">
    <oddFooter>&amp;C&amp;A</oddFooter>
  </headerFooter>
  <rowBreaks count="7" manualBreakCount="7">
    <brk id="49" max="8" man="1"/>
    <brk id="74" max="8" man="1"/>
    <brk id="92" max="8" man="1"/>
    <brk id="115" max="8" man="1"/>
    <brk id="138" max="8" man="1"/>
    <brk id="156" max="8" man="1"/>
    <brk id="185" max="8" man="1"/>
  </rowBreaks>
  <drawing r:id="rId29"/>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53" zoomScaleNormal="100" zoomScaleSheetLayoutView="100" workbookViewId="0">
      <selection activeCell="F1" sqref="F1:F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94" t="str">
        <f>'Attach 3(JV)'!A1</f>
        <v>Specification No. :CC-CS/165-NER/SS-4220/3/G7</v>
      </c>
      <c r="B1" s="694"/>
      <c r="C1" s="694"/>
      <c r="D1" s="694"/>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49.5" customHeight="1">
      <c r="A3" s="776" t="str">
        <f>Basic!B1</f>
        <v>Substation Package ARP-SS-05 under Comprehensive Scheme for strengthening of Transmission and Distribution System in Arunachal Pradesh.</v>
      </c>
      <c r="B3" s="777"/>
      <c r="C3" s="777"/>
      <c r="D3" s="777"/>
      <c r="E3" s="777"/>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899" t="s">
        <v>502</v>
      </c>
      <c r="B5" s="899"/>
      <c r="C5" s="899"/>
      <c r="D5" s="899"/>
      <c r="E5" s="899"/>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87" t="str">
        <f>'Attach 3(JV)'!A7</f>
        <v>Bidder’s Name and Address (Sole Bidder) :</v>
      </c>
      <c r="B8" s="687"/>
      <c r="C8" s="687"/>
      <c r="D8" s="687"/>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700" t="str">
        <f>'Attach 3(JV)'!A8</f>
        <v/>
      </c>
      <c r="B9" s="700"/>
      <c r="C9" s="519"/>
      <c r="D9" s="519"/>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351</v>
      </c>
      <c r="B10" s="900" t="str">
        <f>'Attach 3(JV)'!B9:D9</f>
        <v/>
      </c>
      <c r="C10" s="900"/>
      <c r="D10" s="900"/>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353</v>
      </c>
      <c r="B11" s="698" t="str">
        <f>'Attach 3(JV)'!B10:D10</f>
        <v/>
      </c>
      <c r="C11" s="698"/>
      <c r="D11" s="698"/>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98" t="str">
        <f>'Attach 3(JV)'!B11:D11</f>
        <v/>
      </c>
      <c r="C12" s="698"/>
      <c r="D12" s="698"/>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98" t="str">
        <f>'Attach 3(JV)'!B12</f>
        <v/>
      </c>
      <c r="C13" s="698"/>
      <c r="D13" s="698"/>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98"/>
      <c r="C14" s="698"/>
      <c r="D14" s="698"/>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346</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394</v>
      </c>
      <c r="B17" s="774" t="s">
        <v>395</v>
      </c>
      <c r="C17" s="774"/>
      <c r="D17" s="774"/>
      <c r="E17" s="774"/>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901" t="s">
        <v>478</v>
      </c>
      <c r="C18" s="901"/>
      <c r="D18" s="901"/>
      <c r="E18" s="901"/>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396</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397</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896"/>
      <c r="B22" s="897"/>
      <c r="C22" s="897"/>
      <c r="D22" s="897"/>
      <c r="E22" s="897"/>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13.5" customHeight="1">
      <c r="B24" s="898"/>
      <c r="C24" s="898"/>
      <c r="D24" s="898"/>
      <c r="E24" s="898"/>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398</v>
      </c>
      <c r="B25" s="774" t="s">
        <v>133</v>
      </c>
      <c r="C25" s="774"/>
      <c r="D25" s="774"/>
      <c r="E25" s="774"/>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157</v>
      </c>
      <c r="B26" s="889" t="s">
        <v>134</v>
      </c>
      <c r="C26" s="889"/>
      <c r="D26" s="889"/>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158</v>
      </c>
      <c r="B27" s="885" t="s">
        <v>135</v>
      </c>
      <c r="C27" s="885"/>
      <c r="D27" s="885"/>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885" t="s">
        <v>136</v>
      </c>
      <c r="C28" s="885"/>
      <c r="D28" s="885"/>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885"/>
      <c r="C29" s="885"/>
      <c r="D29" s="885"/>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885"/>
      <c r="C30" s="885"/>
      <c r="D30" s="885"/>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885" t="s">
        <v>137</v>
      </c>
      <c r="C31" s="885"/>
      <c r="D31" s="885"/>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885"/>
      <c r="C32" s="885"/>
      <c r="D32" s="885"/>
      <c r="E32" s="305"/>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885"/>
      <c r="C33" s="885"/>
      <c r="D33" s="885"/>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885" t="s">
        <v>138</v>
      </c>
      <c r="C34" s="885"/>
      <c r="D34" s="885"/>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885"/>
      <c r="C35" s="885"/>
      <c r="D35" s="885"/>
      <c r="E35" s="203"/>
      <c r="F35" s="230"/>
      <c r="G35" s="230"/>
      <c r="H35" s="230"/>
      <c r="I35" s="230"/>
      <c r="J35" s="100" t="s">
        <v>613</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887"/>
      <c r="C36" s="887"/>
      <c r="D36" s="887"/>
      <c r="E36" s="204"/>
      <c r="F36" s="230"/>
      <c r="G36" s="230"/>
      <c r="H36" s="230"/>
      <c r="I36" s="230"/>
      <c r="J36" s="100" t="s">
        <v>475</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764" t="s">
        <v>681</v>
      </c>
      <c r="B37" s="873" t="s">
        <v>139</v>
      </c>
      <c r="C37" s="873"/>
      <c r="D37" s="873"/>
      <c r="E37" s="874"/>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64"/>
      <c r="B38" s="876" t="s">
        <v>140</v>
      </c>
      <c r="C38" s="877"/>
      <c r="D38" s="878"/>
      <c r="E38" s="875"/>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682</v>
      </c>
      <c r="B39" s="879" t="s">
        <v>683</v>
      </c>
      <c r="C39" s="880"/>
      <c r="D39" s="881"/>
      <c r="E39" s="534"/>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684</v>
      </c>
      <c r="B40" s="879" t="s">
        <v>685</v>
      </c>
      <c r="C40" s="880"/>
      <c r="D40" s="881"/>
      <c r="E40" s="533"/>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686</v>
      </c>
      <c r="B41" s="879" t="s">
        <v>687</v>
      </c>
      <c r="C41" s="880"/>
      <c r="D41" s="881"/>
      <c r="E41" s="535"/>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159</v>
      </c>
      <c r="B42" s="886" t="s">
        <v>141</v>
      </c>
      <c r="C42" s="886"/>
      <c r="D42" s="886"/>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79" t="s">
        <v>160</v>
      </c>
      <c r="B43" s="883" t="s">
        <v>518</v>
      </c>
      <c r="C43" s="883"/>
      <c r="D43" s="883"/>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79" t="s">
        <v>519</v>
      </c>
      <c r="B44" s="883" t="s">
        <v>520</v>
      </c>
      <c r="C44" s="883"/>
      <c r="D44" s="883"/>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79"/>
      <c r="B45" s="883" t="s">
        <v>521</v>
      </c>
      <c r="C45" s="883"/>
      <c r="D45" s="883"/>
      <c r="E45" s="380" t="s">
        <v>522</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79" t="s">
        <v>523</v>
      </c>
      <c r="B46" s="761"/>
      <c r="C46" s="884"/>
      <c r="D46" s="762"/>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29</v>
      </c>
      <c r="B47" s="761"/>
      <c r="C47" s="884"/>
      <c r="D47" s="762"/>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471</v>
      </c>
      <c r="B48" s="761"/>
      <c r="C48" s="884"/>
      <c r="D48" s="762"/>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79" t="s">
        <v>473</v>
      </c>
      <c r="B49" s="883" t="s">
        <v>524</v>
      </c>
      <c r="C49" s="883"/>
      <c r="D49" s="883"/>
      <c r="E49" s="381"/>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79"/>
      <c r="B50" s="883" t="s">
        <v>521</v>
      </c>
      <c r="C50" s="883"/>
      <c r="D50" s="883"/>
      <c r="E50" s="380" t="s">
        <v>522</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t="s">
        <v>523</v>
      </c>
      <c r="B51" s="761"/>
      <c r="C51" s="884"/>
      <c r="D51" s="762"/>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29</v>
      </c>
      <c r="B52" s="761"/>
      <c r="C52" s="884"/>
      <c r="D52" s="762"/>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471</v>
      </c>
      <c r="B53" s="761"/>
      <c r="C53" s="884"/>
      <c r="D53" s="762"/>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2" t="s">
        <v>525</v>
      </c>
      <c r="B54" s="761"/>
      <c r="C54" s="884"/>
      <c r="D54" s="762"/>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79" t="s">
        <v>472</v>
      </c>
      <c r="B55" s="761"/>
      <c r="C55" s="884"/>
      <c r="D55" s="762"/>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2" t="s">
        <v>476</v>
      </c>
      <c r="B56" s="761"/>
      <c r="C56" s="884"/>
      <c r="D56" s="762"/>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725</v>
      </c>
      <c r="B57" s="886" t="s">
        <v>142</v>
      </c>
      <c r="C57" s="886"/>
      <c r="D57" s="886"/>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726</v>
      </c>
      <c r="B58" s="885" t="s">
        <v>143</v>
      </c>
      <c r="C58" s="885"/>
      <c r="D58" s="885"/>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885"/>
      <c r="C59" s="885"/>
      <c r="D59" s="885"/>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887"/>
      <c r="C60" s="887"/>
      <c r="D60" s="887"/>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727</v>
      </c>
      <c r="B61" s="882" t="s">
        <v>144</v>
      </c>
      <c r="C61" s="882"/>
      <c r="D61" s="882"/>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885" t="s">
        <v>173</v>
      </c>
      <c r="C62" s="885"/>
      <c r="D62" s="885"/>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728</v>
      </c>
      <c r="B63" s="893" t="s">
        <v>154</v>
      </c>
      <c r="C63" s="894"/>
      <c r="D63" s="895"/>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885" t="s">
        <v>145</v>
      </c>
      <c r="C64" s="885"/>
      <c r="D64" s="885"/>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885" t="s">
        <v>146</v>
      </c>
      <c r="C65" s="885"/>
      <c r="D65" s="885"/>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887" t="s">
        <v>147</v>
      </c>
      <c r="C66" s="887"/>
      <c r="D66" s="887"/>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161</v>
      </c>
      <c r="B67" s="888" t="s">
        <v>148</v>
      </c>
      <c r="C67" s="888"/>
      <c r="D67" s="888"/>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885" t="s">
        <v>149</v>
      </c>
      <c r="C68" s="885"/>
      <c r="D68" s="885"/>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885" t="s">
        <v>150</v>
      </c>
      <c r="C69" s="885"/>
      <c r="D69" s="885"/>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885"/>
      <c r="C70" s="885"/>
      <c r="D70" s="885"/>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885"/>
      <c r="C71" s="885"/>
      <c r="D71" s="885"/>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885" t="s">
        <v>151</v>
      </c>
      <c r="C72" s="885"/>
      <c r="D72" s="885"/>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885" t="s">
        <v>152</v>
      </c>
      <c r="C73" s="885"/>
      <c r="D73" s="885"/>
      <c r="E73" s="203"/>
      <c r="Z73" s="117"/>
      <c r="AA73" s="117"/>
      <c r="AB73" s="117"/>
    </row>
    <row r="74" spans="1:31" ht="18.95" customHeight="1">
      <c r="A74" s="142"/>
      <c r="B74" s="890" t="s">
        <v>152</v>
      </c>
      <c r="C74" s="891"/>
      <c r="D74" s="892"/>
      <c r="E74" s="218" t="str">
        <f>IF(H71=1,"Saving Account","Current Account")</f>
        <v>Current Account</v>
      </c>
      <c r="Z74" s="117"/>
      <c r="AA74" s="117"/>
      <c r="AB74" s="117"/>
    </row>
    <row r="75" spans="1:31" ht="33" customHeight="1">
      <c r="A75" s="109" t="s">
        <v>162</v>
      </c>
      <c r="B75" s="889" t="s">
        <v>153</v>
      </c>
      <c r="C75" s="889"/>
      <c r="D75" s="889"/>
      <c r="E75" s="103"/>
    </row>
    <row r="76" spans="1:31" ht="48" customHeight="1">
      <c r="A76" s="109" t="s">
        <v>163</v>
      </c>
      <c r="B76" s="889" t="s">
        <v>165</v>
      </c>
      <c r="C76" s="889"/>
      <c r="D76" s="889"/>
      <c r="E76" s="103"/>
    </row>
    <row r="77" spans="1:31" ht="50.25" customHeight="1">
      <c r="A77" s="806" t="s">
        <v>164</v>
      </c>
      <c r="B77" s="806"/>
      <c r="C77" s="806"/>
      <c r="D77" s="806"/>
      <c r="E77" s="806"/>
    </row>
    <row r="78" spans="1:31" ht="23.25" customHeight="1">
      <c r="A78" s="541"/>
      <c r="B78" s="541"/>
      <c r="C78" s="541"/>
      <c r="D78" s="541"/>
      <c r="E78" s="541"/>
    </row>
    <row r="79" spans="1:31" ht="13.5" customHeight="1">
      <c r="A79" s="902" t="s">
        <v>729</v>
      </c>
      <c r="B79" s="902"/>
      <c r="C79" s="902"/>
      <c r="D79" s="902"/>
      <c r="E79" s="902"/>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19"/>
      <c r="B80" s="519"/>
      <c r="C80" s="519"/>
      <c r="D80" s="519"/>
      <c r="E80" s="519"/>
    </row>
    <row r="81" spans="1:5" ht="16.5" customHeight="1">
      <c r="A81" s="700" t="s">
        <v>730</v>
      </c>
      <c r="B81" s="700"/>
      <c r="C81" s="700"/>
      <c r="D81" s="700"/>
      <c r="E81" s="700"/>
    </row>
    <row r="82" spans="1:5" ht="4.5" customHeight="1">
      <c r="A82" s="519"/>
      <c r="B82" s="519"/>
      <c r="C82" s="519"/>
      <c r="D82" s="519"/>
      <c r="E82" s="519"/>
    </row>
    <row r="83" spans="1:5" ht="16.5" customHeight="1">
      <c r="A83" s="700" t="s">
        <v>731</v>
      </c>
      <c r="B83" s="700"/>
      <c r="C83" s="700"/>
      <c r="D83" s="700"/>
      <c r="E83" s="700"/>
    </row>
    <row r="84" spans="1:5" ht="9.75" customHeight="1">
      <c r="A84" s="519"/>
      <c r="B84" s="519"/>
      <c r="C84" s="519"/>
      <c r="D84" s="519"/>
      <c r="E84" s="519"/>
    </row>
    <row r="85" spans="1:5" ht="16.5" customHeight="1">
      <c r="A85" s="700" t="s">
        <v>732</v>
      </c>
      <c r="B85" s="700"/>
      <c r="C85" s="700"/>
      <c r="D85" s="700"/>
      <c r="E85" s="700"/>
    </row>
    <row r="86" spans="1:5" ht="9" customHeight="1">
      <c r="A86" s="519"/>
      <c r="B86" s="519"/>
      <c r="C86" s="519"/>
      <c r="D86" s="519"/>
      <c r="E86" s="519"/>
    </row>
    <row r="87" spans="1:5" ht="16.5" customHeight="1">
      <c r="A87" s="700" t="s">
        <v>733</v>
      </c>
      <c r="B87" s="700"/>
      <c r="C87" s="700"/>
      <c r="D87" s="700"/>
      <c r="E87" s="700"/>
    </row>
    <row r="88" spans="1:5" ht="9" customHeight="1">
      <c r="A88" s="519"/>
      <c r="B88" s="519"/>
      <c r="C88" s="519"/>
      <c r="D88" s="519"/>
      <c r="E88" s="519"/>
    </row>
    <row r="89" spans="1:5" ht="42" customHeight="1">
      <c r="A89" s="700" t="s">
        <v>734</v>
      </c>
      <c r="B89" s="700"/>
      <c r="C89" s="700"/>
      <c r="D89" s="700"/>
      <c r="E89" s="700"/>
    </row>
    <row r="90" spans="1:5" ht="10.5" customHeight="1">
      <c r="D90" s="62"/>
    </row>
    <row r="91" spans="1:5" ht="24.95" customHeight="1">
      <c r="A91" s="37" t="s">
        <v>7</v>
      </c>
      <c r="B91" s="123" t="str">
        <f>'Attach 3(JV)'!B24</f>
        <v>--</v>
      </c>
      <c r="D91" s="62" t="s">
        <v>5</v>
      </c>
      <c r="E91" s="296" t="str">
        <f>'Attach 3(JV)'!E24</f>
        <v/>
      </c>
    </row>
    <row r="92" spans="1:5" ht="34.5" customHeight="1">
      <c r="A92" s="37" t="s">
        <v>8</v>
      </c>
      <c r="B92" s="296" t="str">
        <f>'Attach 3(JV)'!B25</f>
        <v/>
      </c>
      <c r="D92" s="62" t="s">
        <v>6</v>
      </c>
      <c r="E92" s="296"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7" sheet="1" objects="1" scenarios="1" formatColumns="0" formatRows="0" selectLockedCells="1"/>
  <customSheetViews>
    <customSheetView guid="{8AB01F3D-8476-485E-AC3A-C7FF3527F710}" showPageBreaks="1" showGridLines="0" fitToPage="1" printArea="1" hiddenRows="1" hiddenColumns="1" view="pageBreakPreview" topLeftCell="A53">
      <selection activeCell="F1" sqref="F1:F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30"/>
  <headerFooter alignWithMargins="0">
    <oddFooter>&amp;R&amp;"Book Antiqua,Bold"&amp;8 Page &amp;P of &amp;N</oddFooter>
  </headerFooter>
  <rowBreaks count="1" manualBreakCount="1">
    <brk id="33"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2" r:id="rId33"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4"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mc:AlternateContent xmlns:mc="http://schemas.openxmlformats.org/markup-compatibility/2006">
          <mc:Choice Requires="x14">
            <control shapeId="24580" r:id="rId35" name="Option Button 4">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0" zoomScaleSheetLayoutView="100" workbookViewId="0">
      <selection sqref="A1:L20"/>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94" t="str">
        <f>'Attach 3(JV)'!A1</f>
        <v>Specification No. :CC-CS/165-NER/SS-4220/3/G7</v>
      </c>
      <c r="B1" s="694"/>
      <c r="C1" s="694"/>
      <c r="D1" s="694"/>
      <c r="E1" s="694"/>
      <c r="F1" s="694"/>
      <c r="G1" s="694"/>
      <c r="H1" s="704" t="str">
        <f>"Attachment-16 " &amp; 'Attach 3(JV)'!AT1</f>
        <v xml:space="preserve">Attachment-16 </v>
      </c>
      <c r="I1" s="704"/>
      <c r="J1" s="704"/>
      <c r="K1" s="704"/>
      <c r="L1" s="704"/>
    </row>
    <row r="2" spans="1:26" ht="11.25" customHeight="1">
      <c r="Z2" s="169">
        <f>'Attach 3(JV)'!Z2</f>
        <v>0</v>
      </c>
    </row>
    <row r="3" spans="1:26" ht="84.75" customHeight="1">
      <c r="A3" s="776" t="str">
        <f>'Attach 3(JV)'!A3</f>
        <v>Substation Package ARP-SS-05 under Comprehensive Scheme for strengthening of Transmission and Distribution System in Arunachal Pradesh.</v>
      </c>
      <c r="B3" s="777"/>
      <c r="C3" s="777"/>
      <c r="D3" s="777"/>
      <c r="E3" s="777"/>
      <c r="F3" s="777"/>
      <c r="G3" s="777"/>
      <c r="H3" s="777"/>
      <c r="I3" s="777"/>
      <c r="J3" s="777"/>
      <c r="K3" s="777"/>
      <c r="L3" s="777"/>
    </row>
    <row r="4" spans="1:26" ht="15.95" customHeight="1">
      <c r="A4" s="29"/>
      <c r="H4" s="31"/>
      <c r="I4" s="11"/>
    </row>
    <row r="5" spans="1:26" ht="20.100000000000001" customHeight="1">
      <c r="A5" s="689" t="s">
        <v>9</v>
      </c>
      <c r="B5" s="689"/>
      <c r="C5" s="689"/>
      <c r="D5" s="689"/>
      <c r="E5" s="689"/>
      <c r="F5" s="689"/>
      <c r="G5" s="689"/>
      <c r="H5" s="689"/>
      <c r="I5" s="689"/>
      <c r="J5" s="689"/>
      <c r="K5" s="689"/>
      <c r="L5" s="689"/>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87" t="str">
        <f>'Attach 3(JV)'!A8</f>
        <v/>
      </c>
      <c r="B8" s="687"/>
      <c r="C8" s="687"/>
      <c r="D8" s="687"/>
      <c r="E8" s="687"/>
      <c r="F8" s="687"/>
      <c r="G8" s="12" t="str">
        <f>'Attach 3(JV)'!E8</f>
        <v>Contract Services</v>
      </c>
      <c r="I8" s="13"/>
    </row>
    <row r="9" spans="1:26" ht="20.100000000000001" customHeight="1">
      <c r="A9" s="14" t="s">
        <v>351</v>
      </c>
      <c r="B9" s="698" t="str">
        <f>'Attach 3(JV)'!B9</f>
        <v/>
      </c>
      <c r="C9" s="698"/>
      <c r="D9" s="698"/>
      <c r="E9" s="698"/>
      <c r="F9" s="698"/>
      <c r="G9" s="12" t="str">
        <f>'Attach 3(JV)'!E9</f>
        <v>Power Grid Corporation of India Ltd.,</v>
      </c>
      <c r="I9" s="13"/>
    </row>
    <row r="10" spans="1:26" ht="20.100000000000001" customHeight="1">
      <c r="A10" s="14" t="s">
        <v>353</v>
      </c>
      <c r="B10" s="698" t="str">
        <f>'Attach 3(JV)'!B10</f>
        <v/>
      </c>
      <c r="C10" s="698"/>
      <c r="D10" s="698"/>
      <c r="E10" s="698"/>
      <c r="F10" s="698"/>
      <c r="G10" s="12" t="str">
        <f>'Attach 3(JV)'!E10</f>
        <v>"Saudamini", Plot No. 2, Sector 29</v>
      </c>
      <c r="I10" s="13"/>
    </row>
    <row r="11" spans="1:26" ht="20.100000000000001" customHeight="1">
      <c r="B11" s="698" t="str">
        <f>'Attach 3(JV)'!B11</f>
        <v/>
      </c>
      <c r="C11" s="698"/>
      <c r="D11" s="698"/>
      <c r="E11" s="698"/>
      <c r="F11" s="698"/>
      <c r="G11" s="12" t="str">
        <f>'Attach 3(JV)'!E11</f>
        <v>Gurgaon (Haryana) - 122001</v>
      </c>
    </row>
    <row r="12" spans="1:26" ht="20.100000000000001" customHeight="1">
      <c r="A12" s="33"/>
      <c r="B12" s="698" t="str">
        <f>'Attach 3(JV)'!B12</f>
        <v/>
      </c>
      <c r="C12" s="698"/>
      <c r="D12" s="698"/>
      <c r="E12" s="698"/>
      <c r="F12" s="698"/>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806" t="s">
        <v>12</v>
      </c>
      <c r="B16" s="806"/>
      <c r="C16" s="806"/>
      <c r="D16" s="806"/>
      <c r="E16" s="806"/>
      <c r="F16" s="806"/>
      <c r="G16" s="806"/>
      <c r="H16" s="806"/>
      <c r="I16" s="806"/>
      <c r="J16" s="806"/>
      <c r="K16" s="806"/>
      <c r="L16" s="806"/>
    </row>
    <row r="17" spans="1:12" ht="20.100000000000001" customHeight="1">
      <c r="A17" s="105">
        <v>1</v>
      </c>
      <c r="B17" s="106" t="s">
        <v>13</v>
      </c>
    </row>
    <row r="18" spans="1:12" ht="82.5" customHeight="1">
      <c r="A18" s="55"/>
      <c r="B18" s="905" t="s">
        <v>14</v>
      </c>
      <c r="C18" s="905"/>
      <c r="D18" s="905"/>
      <c r="E18" s="905"/>
      <c r="F18" s="905"/>
      <c r="G18" s="905"/>
      <c r="H18" s="905"/>
      <c r="I18" s="905"/>
      <c r="J18" s="905"/>
      <c r="K18" s="905"/>
      <c r="L18" s="905"/>
    </row>
    <row r="19" spans="1:12" ht="60.75" customHeight="1">
      <c r="A19" s="56">
        <v>1.1000000000000001</v>
      </c>
      <c r="B19" s="923" t="s">
        <v>15</v>
      </c>
      <c r="C19" s="923"/>
      <c r="D19" s="923"/>
      <c r="E19" s="923"/>
      <c r="F19" s="923"/>
      <c r="G19" s="923"/>
      <c r="H19" s="923"/>
      <c r="I19" s="923"/>
      <c r="J19" s="923"/>
      <c r="K19" s="923"/>
      <c r="L19" s="923"/>
    </row>
    <row r="20" spans="1:12" ht="33" customHeight="1">
      <c r="A20" s="55"/>
      <c r="B20" s="917" t="str">
        <f>IF('Names of Bidder'!I6="Sole Bidder","Name of the Bidder (Sole Bidder)", "Name of Bidder (Lead Partner)")</f>
        <v>Name of the Bidder (Sole Bidder)</v>
      </c>
      <c r="C20" s="917"/>
      <c r="D20" s="917"/>
      <c r="E20" s="917"/>
      <c r="F20" s="917"/>
      <c r="G20" s="917"/>
      <c r="H20" s="924" t="str">
        <f>B9</f>
        <v/>
      </c>
      <c r="I20" s="924"/>
      <c r="J20" s="924"/>
      <c r="K20" s="924"/>
      <c r="L20" s="924"/>
    </row>
    <row r="21" spans="1:12" ht="33" customHeight="1">
      <c r="A21" s="36"/>
      <c r="B21" s="917" t="s">
        <v>16</v>
      </c>
      <c r="C21" s="917"/>
      <c r="D21" s="917"/>
      <c r="E21" s="917"/>
      <c r="F21" s="917"/>
      <c r="G21" s="917"/>
      <c r="H21" s="909" t="s">
        <v>57</v>
      </c>
      <c r="I21" s="909"/>
      <c r="J21" s="909"/>
      <c r="K21" s="909"/>
      <c r="L21" s="909"/>
    </row>
    <row r="22" spans="1:12" ht="33" customHeight="1">
      <c r="A22" s="36"/>
      <c r="B22" s="917" t="s">
        <v>17</v>
      </c>
      <c r="C22" s="917"/>
      <c r="D22" s="917"/>
      <c r="E22" s="917"/>
      <c r="F22" s="917"/>
      <c r="G22" s="917"/>
      <c r="H22" s="909"/>
      <c r="I22" s="909"/>
      <c r="J22" s="909"/>
      <c r="K22" s="909"/>
      <c r="L22" s="909"/>
    </row>
    <row r="23" spans="1:12" ht="33" customHeight="1">
      <c r="A23" s="36"/>
      <c r="B23" s="917" t="s">
        <v>18</v>
      </c>
      <c r="C23" s="917"/>
      <c r="D23" s="917"/>
      <c r="E23" s="917"/>
      <c r="F23" s="917"/>
      <c r="G23" s="917"/>
      <c r="H23" s="909"/>
      <c r="I23" s="909"/>
      <c r="J23" s="909"/>
      <c r="K23" s="909"/>
      <c r="L23" s="909"/>
    </row>
    <row r="24" spans="1:12" ht="33" customHeight="1">
      <c r="A24" s="36"/>
      <c r="B24" s="917" t="s">
        <v>19</v>
      </c>
      <c r="C24" s="917"/>
      <c r="D24" s="917"/>
      <c r="E24" s="917"/>
      <c r="F24" s="917"/>
      <c r="G24" s="917"/>
      <c r="H24" s="909"/>
      <c r="I24" s="909"/>
      <c r="J24" s="909"/>
      <c r="K24" s="909"/>
      <c r="L24" s="909"/>
    </row>
    <row r="25" spans="1:12" ht="6" customHeight="1">
      <c r="A25" s="36"/>
      <c r="B25" s="199"/>
      <c r="C25" s="199"/>
      <c r="D25" s="199"/>
      <c r="E25" s="199"/>
      <c r="F25" s="199"/>
      <c r="G25" s="199"/>
      <c r="H25" s="200"/>
      <c r="I25" s="200"/>
      <c r="J25" s="200"/>
      <c r="K25" s="200"/>
      <c r="L25" s="200"/>
    </row>
    <row r="26" spans="1:12" ht="18.95" customHeight="1">
      <c r="A26" s="56">
        <v>1.2</v>
      </c>
      <c r="B26" s="922" t="s">
        <v>175</v>
      </c>
      <c r="C26" s="922"/>
      <c r="D26" s="922"/>
      <c r="E26" s="922"/>
      <c r="F26" s="922"/>
      <c r="G26" s="922"/>
      <c r="H26" s="922"/>
      <c r="I26" s="922"/>
      <c r="J26" s="922"/>
      <c r="K26" s="922"/>
      <c r="L26" s="922"/>
    </row>
    <row r="27" spans="1:12" ht="18.95" customHeight="1">
      <c r="A27" s="59" t="s">
        <v>20</v>
      </c>
      <c r="B27" s="104" t="s">
        <v>21</v>
      </c>
      <c r="C27" s="104"/>
      <c r="D27" s="107"/>
      <c r="E27" s="107"/>
    </row>
    <row r="28" spans="1:12" ht="18.95" customHeight="1">
      <c r="A28" s="36"/>
      <c r="B28" s="886" t="s">
        <v>22</v>
      </c>
      <c r="C28" s="886"/>
      <c r="D28" s="805"/>
      <c r="E28" s="805"/>
      <c r="F28" s="805"/>
      <c r="G28" s="805"/>
      <c r="H28" s="805"/>
      <c r="I28" s="805"/>
      <c r="J28" s="805"/>
      <c r="K28" s="805"/>
      <c r="L28" s="805"/>
    </row>
    <row r="29" spans="1:12" ht="18.95" customHeight="1">
      <c r="A29" s="36"/>
      <c r="B29" s="920" t="s">
        <v>23</v>
      </c>
      <c r="C29" s="921"/>
      <c r="D29" s="916"/>
      <c r="E29" s="916"/>
      <c r="F29" s="916"/>
      <c r="G29" s="916"/>
      <c r="H29" s="916"/>
      <c r="I29" s="916"/>
      <c r="J29" s="916"/>
      <c r="K29" s="916"/>
      <c r="L29" s="916"/>
    </row>
    <row r="30" spans="1:12" ht="18.95" customHeight="1">
      <c r="A30" s="36"/>
      <c r="B30" s="110"/>
      <c r="C30" s="57"/>
      <c r="D30" s="918"/>
      <c r="E30" s="918"/>
      <c r="F30" s="918"/>
      <c r="G30" s="918"/>
      <c r="H30" s="918"/>
      <c r="I30" s="918"/>
      <c r="J30" s="918"/>
      <c r="K30" s="918"/>
      <c r="L30" s="918"/>
    </row>
    <row r="31" spans="1:12" ht="18.95" customHeight="1">
      <c r="A31" s="36"/>
      <c r="B31" s="110"/>
      <c r="C31" s="57"/>
      <c r="D31" s="918"/>
      <c r="E31" s="918"/>
      <c r="F31" s="918"/>
      <c r="G31" s="918"/>
      <c r="H31" s="918"/>
      <c r="I31" s="918"/>
      <c r="J31" s="918"/>
      <c r="K31" s="918"/>
      <c r="L31" s="918"/>
    </row>
    <row r="32" spans="1:12" ht="18.95" customHeight="1">
      <c r="A32" s="36"/>
      <c r="B32" s="111"/>
      <c r="C32" s="58"/>
      <c r="D32" s="919"/>
      <c r="E32" s="919"/>
      <c r="F32" s="919"/>
      <c r="G32" s="919"/>
      <c r="H32" s="919"/>
      <c r="I32" s="919"/>
      <c r="J32" s="919"/>
      <c r="K32" s="919"/>
      <c r="L32" s="919"/>
    </row>
    <row r="33" spans="1:54" ht="18.95" customHeight="1">
      <c r="A33" s="36"/>
      <c r="B33" s="886" t="s">
        <v>24</v>
      </c>
      <c r="C33" s="886"/>
      <c r="D33" s="805"/>
      <c r="E33" s="805"/>
      <c r="F33" s="805"/>
      <c r="G33" s="805"/>
      <c r="H33" s="805"/>
      <c r="I33" s="805"/>
      <c r="J33" s="805"/>
      <c r="K33" s="805"/>
      <c r="L33" s="805"/>
    </row>
    <row r="34" spans="1:54" ht="18.95" customHeight="1">
      <c r="A34" s="36"/>
      <c r="B34" s="886" t="s">
        <v>25</v>
      </c>
      <c r="C34" s="886"/>
      <c r="D34" s="805"/>
      <c r="E34" s="805"/>
      <c r="F34" s="805"/>
      <c r="G34" s="805"/>
      <c r="H34" s="805"/>
      <c r="I34" s="805"/>
      <c r="J34" s="805"/>
      <c r="K34" s="805"/>
      <c r="L34" s="805"/>
    </row>
    <row r="35" spans="1:54" ht="18.95" customHeight="1">
      <c r="A35" s="36"/>
      <c r="B35" s="886" t="s">
        <v>26</v>
      </c>
      <c r="C35" s="886"/>
      <c r="D35" s="805"/>
      <c r="E35" s="805"/>
      <c r="F35" s="805"/>
      <c r="G35" s="805"/>
      <c r="H35" s="805"/>
      <c r="I35" s="805"/>
      <c r="J35" s="805"/>
      <c r="K35" s="805"/>
      <c r="L35" s="805"/>
    </row>
    <row r="36" spans="1:54" ht="18.95" customHeight="1">
      <c r="A36" s="36"/>
      <c r="B36" s="886" t="s">
        <v>27</v>
      </c>
      <c r="C36" s="886"/>
      <c r="D36" s="805"/>
      <c r="E36" s="805"/>
      <c r="F36" s="805"/>
      <c r="G36" s="805"/>
      <c r="H36" s="805"/>
      <c r="I36" s="805"/>
      <c r="J36" s="805"/>
      <c r="K36" s="805"/>
      <c r="L36" s="805"/>
    </row>
    <row r="37" spans="1:54" ht="8.1" customHeight="1">
      <c r="A37" s="36"/>
      <c r="B37" s="112"/>
      <c r="C37" s="112"/>
      <c r="D37" s="113"/>
      <c r="E37" s="113"/>
      <c r="F37" s="113"/>
      <c r="G37" s="113"/>
      <c r="H37" s="113"/>
      <c r="I37" s="113"/>
      <c r="J37" s="113"/>
      <c r="K37" s="113"/>
      <c r="L37" s="113"/>
    </row>
    <row r="38" spans="1:54" ht="61.5" customHeight="1">
      <c r="A38" s="60" t="s">
        <v>29</v>
      </c>
      <c r="B38" s="905" t="s">
        <v>28</v>
      </c>
      <c r="C38" s="905"/>
      <c r="D38" s="905"/>
      <c r="E38" s="905"/>
      <c r="F38" s="905"/>
      <c r="G38" s="905"/>
      <c r="H38" s="905"/>
      <c r="I38" s="905"/>
      <c r="J38" s="905"/>
      <c r="K38" s="905"/>
      <c r="L38" s="905"/>
    </row>
    <row r="39" spans="1:54" ht="33.75" customHeight="1">
      <c r="A39" s="36"/>
      <c r="B39" s="109" t="s">
        <v>349</v>
      </c>
      <c r="C39" s="914" t="s">
        <v>30</v>
      </c>
      <c r="D39" s="914"/>
      <c r="E39" s="914"/>
      <c r="F39" s="914"/>
      <c r="G39" s="914" t="s">
        <v>31</v>
      </c>
      <c r="H39" s="914"/>
      <c r="I39" s="914" t="s">
        <v>32</v>
      </c>
      <c r="J39" s="914"/>
      <c r="K39" s="914"/>
      <c r="L39" s="914"/>
    </row>
    <row r="40" spans="1:54" ht="38.1" customHeight="1">
      <c r="B40" s="120"/>
      <c r="C40" s="805"/>
      <c r="D40" s="805"/>
      <c r="E40" s="805"/>
      <c r="F40" s="805"/>
      <c r="G40" s="903"/>
      <c r="H40" s="903"/>
      <c r="I40" s="805"/>
      <c r="J40" s="805"/>
      <c r="K40" s="805"/>
      <c r="L40" s="805"/>
    </row>
    <row r="41" spans="1:54" ht="38.1" customHeight="1">
      <c r="A41" s="36"/>
      <c r="B41" s="120"/>
      <c r="C41" s="805"/>
      <c r="D41" s="805"/>
      <c r="E41" s="805"/>
      <c r="F41" s="805"/>
      <c r="G41" s="903"/>
      <c r="H41" s="903"/>
      <c r="I41" s="805"/>
      <c r="J41" s="805"/>
      <c r="K41" s="805"/>
      <c r="L41" s="805"/>
    </row>
    <row r="42" spans="1:54" ht="20.100000000000001" customHeight="1">
      <c r="A42" s="105">
        <v>2</v>
      </c>
      <c r="B42" s="114" t="s">
        <v>33</v>
      </c>
    </row>
    <row r="43" spans="1:54" ht="78.75" customHeight="1">
      <c r="B43" s="905" t="s">
        <v>34</v>
      </c>
      <c r="C43" s="905"/>
      <c r="D43" s="905"/>
      <c r="E43" s="905"/>
      <c r="F43" s="905"/>
      <c r="G43" s="905"/>
      <c r="H43" s="905"/>
      <c r="I43" s="905"/>
      <c r="J43" s="905"/>
      <c r="K43" s="905"/>
      <c r="L43" s="905"/>
    </row>
    <row r="44" spans="1:54" s="25" customFormat="1" ht="34.5" customHeight="1">
      <c r="A44" s="56">
        <v>2.1</v>
      </c>
      <c r="B44" s="905" t="s">
        <v>35</v>
      </c>
      <c r="C44" s="905"/>
      <c r="D44" s="905"/>
      <c r="E44" s="905"/>
      <c r="F44" s="905"/>
      <c r="G44" s="905"/>
      <c r="H44" s="905"/>
      <c r="I44" s="905"/>
      <c r="J44" s="905"/>
      <c r="K44" s="905"/>
      <c r="L44" s="90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914" t="s">
        <v>37</v>
      </c>
      <c r="D45" s="914"/>
      <c r="E45" s="914"/>
      <c r="F45" s="914"/>
      <c r="G45" s="914" t="s">
        <v>38</v>
      </c>
      <c r="H45" s="914"/>
      <c r="I45" s="914" t="s">
        <v>117</v>
      </c>
      <c r="J45" s="914"/>
      <c r="K45" s="914" t="s">
        <v>118</v>
      </c>
      <c r="L45" s="914"/>
    </row>
    <row r="46" spans="1:54" ht="27.95" customHeight="1">
      <c r="A46" s="36"/>
      <c r="B46" s="120">
        <v>1</v>
      </c>
      <c r="C46" s="805"/>
      <c r="D46" s="805"/>
      <c r="E46" s="805"/>
      <c r="F46" s="805"/>
      <c r="G46" s="903"/>
      <c r="H46" s="903"/>
      <c r="I46" s="903"/>
      <c r="J46" s="903"/>
      <c r="K46" s="913"/>
      <c r="L46" s="913"/>
    </row>
    <row r="47" spans="1:54" ht="27.95" customHeight="1">
      <c r="A47" s="36"/>
      <c r="B47" s="120">
        <v>2</v>
      </c>
      <c r="C47" s="805"/>
      <c r="D47" s="805"/>
      <c r="E47" s="805"/>
      <c r="F47" s="805"/>
      <c r="G47" s="903"/>
      <c r="H47" s="903"/>
      <c r="I47" s="903"/>
      <c r="J47" s="903"/>
      <c r="K47" s="913"/>
      <c r="L47" s="913"/>
    </row>
    <row r="48" spans="1:54" ht="27.95" customHeight="1">
      <c r="A48" s="36"/>
      <c r="B48" s="120">
        <v>3</v>
      </c>
      <c r="C48" s="805"/>
      <c r="D48" s="805"/>
      <c r="E48" s="805"/>
      <c r="F48" s="805"/>
      <c r="G48" s="903"/>
      <c r="H48" s="903"/>
      <c r="I48" s="903"/>
      <c r="J48" s="903"/>
      <c r="K48" s="913"/>
      <c r="L48" s="913"/>
    </row>
    <row r="49" spans="1:54" ht="27.95" customHeight="1">
      <c r="A49" s="36"/>
      <c r="B49" s="120">
        <v>4</v>
      </c>
      <c r="C49" s="805"/>
      <c r="D49" s="805"/>
      <c r="E49" s="805"/>
      <c r="F49" s="805"/>
      <c r="G49" s="903"/>
      <c r="H49" s="903"/>
      <c r="I49" s="903"/>
      <c r="J49" s="903"/>
      <c r="K49" s="913"/>
      <c r="L49" s="913"/>
    </row>
    <row r="50" spans="1:54" ht="27.95" customHeight="1">
      <c r="A50" s="36"/>
      <c r="B50" s="120">
        <v>5</v>
      </c>
      <c r="C50" s="805"/>
      <c r="D50" s="805"/>
      <c r="E50" s="805"/>
      <c r="F50" s="805"/>
      <c r="G50" s="903"/>
      <c r="H50" s="903"/>
      <c r="I50" s="903"/>
      <c r="J50" s="903"/>
      <c r="K50" s="913"/>
      <c r="L50" s="913"/>
    </row>
    <row r="51" spans="1:54" ht="21" customHeight="1">
      <c r="A51" s="105">
        <v>3</v>
      </c>
      <c r="B51" s="115" t="s">
        <v>688</v>
      </c>
      <c r="C51" s="104"/>
      <c r="D51" s="113"/>
      <c r="E51" s="113"/>
      <c r="F51" s="113"/>
      <c r="G51" s="61"/>
    </row>
    <row r="52" spans="1:54" ht="55.5" customHeight="1">
      <c r="A52" s="105"/>
      <c r="B52" s="911" t="s">
        <v>689</v>
      </c>
      <c r="C52" s="911"/>
      <c r="D52" s="911"/>
      <c r="E52" s="911"/>
      <c r="F52" s="911"/>
      <c r="G52" s="911"/>
      <c r="H52" s="911"/>
      <c r="I52" s="911"/>
      <c r="J52" s="911"/>
      <c r="K52" s="911"/>
      <c r="L52" s="911"/>
    </row>
    <row r="53" spans="1:54" ht="10.5" customHeight="1">
      <c r="A53" s="105"/>
      <c r="B53" s="115"/>
      <c r="C53" s="104"/>
      <c r="D53" s="113"/>
      <c r="E53" s="113"/>
      <c r="F53" s="113"/>
      <c r="G53" s="61"/>
    </row>
    <row r="54" spans="1:54" ht="21.75" customHeight="1">
      <c r="A54" s="116">
        <v>3.1</v>
      </c>
      <c r="B54" s="912" t="s">
        <v>690</v>
      </c>
      <c r="C54" s="912"/>
      <c r="D54" s="912"/>
      <c r="E54" s="912"/>
      <c r="F54" s="912"/>
      <c r="G54" s="912"/>
      <c r="H54" s="912"/>
      <c r="I54" s="912"/>
      <c r="J54" s="912"/>
      <c r="K54" s="912"/>
      <c r="L54" s="912"/>
    </row>
    <row r="55" spans="1:54" ht="9" customHeight="1">
      <c r="A55" s="36"/>
      <c r="B55" s="905"/>
      <c r="C55" s="905"/>
      <c r="D55" s="905"/>
      <c r="E55" s="905"/>
      <c r="F55" s="905"/>
      <c r="G55" s="905"/>
      <c r="H55" s="905"/>
      <c r="I55" s="905"/>
      <c r="J55" s="905"/>
      <c r="K55" s="905"/>
      <c r="L55" s="905"/>
    </row>
    <row r="56" spans="1:54" s="25" customFormat="1" ht="40.5" customHeight="1">
      <c r="A56" s="36"/>
      <c r="B56" s="764" t="s">
        <v>36</v>
      </c>
      <c r="C56" s="764"/>
      <c r="D56" s="764"/>
      <c r="E56" s="715" t="s">
        <v>691</v>
      </c>
      <c r="F56" s="904"/>
      <c r="G56" s="904"/>
      <c r="H56" s="716"/>
      <c r="I56" s="764" t="s">
        <v>692</v>
      </c>
      <c r="J56" s="764"/>
      <c r="K56" s="764"/>
      <c r="L56" s="764"/>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805"/>
      <c r="C57" s="805"/>
      <c r="D57" s="805"/>
      <c r="E57" s="903"/>
      <c r="F57" s="903"/>
      <c r="G57" s="903"/>
      <c r="H57" s="903"/>
      <c r="I57" s="903"/>
      <c r="J57" s="903"/>
      <c r="K57" s="903"/>
      <c r="L57" s="903"/>
    </row>
    <row r="58" spans="1:54" ht="20.100000000000001" customHeight="1">
      <c r="A58" s="36"/>
      <c r="B58" s="805"/>
      <c r="C58" s="805"/>
      <c r="D58" s="805"/>
      <c r="E58" s="903"/>
      <c r="F58" s="903"/>
      <c r="G58" s="903"/>
      <c r="H58" s="903"/>
      <c r="I58" s="903"/>
      <c r="J58" s="903"/>
      <c r="K58" s="903"/>
      <c r="L58" s="903"/>
    </row>
    <row r="59" spans="1:54" ht="20.100000000000001" customHeight="1">
      <c r="A59" s="36"/>
      <c r="B59" s="805"/>
      <c r="C59" s="805"/>
      <c r="D59" s="805"/>
      <c r="E59" s="903"/>
      <c r="F59" s="903"/>
      <c r="G59" s="903"/>
      <c r="H59" s="903"/>
      <c r="I59" s="903"/>
      <c r="J59" s="903"/>
      <c r="K59" s="903"/>
      <c r="L59" s="903"/>
    </row>
    <row r="60" spans="1:54" ht="20.100000000000001" customHeight="1">
      <c r="A60" s="36"/>
      <c r="B60" s="805"/>
      <c r="C60" s="805"/>
      <c r="D60" s="805"/>
      <c r="E60" s="903"/>
      <c r="F60" s="903"/>
      <c r="G60" s="903"/>
      <c r="H60" s="903"/>
      <c r="I60" s="903"/>
      <c r="J60" s="903"/>
      <c r="K60" s="903"/>
      <c r="L60" s="903"/>
    </row>
    <row r="61" spans="1:54" ht="20.100000000000001" customHeight="1">
      <c r="A61" s="36"/>
      <c r="B61" s="805"/>
      <c r="C61" s="805"/>
      <c r="D61" s="805"/>
      <c r="E61" s="903"/>
      <c r="F61" s="903"/>
      <c r="G61" s="903"/>
      <c r="H61" s="903"/>
      <c r="I61" s="903"/>
      <c r="J61" s="903"/>
      <c r="K61" s="903"/>
      <c r="L61" s="903"/>
    </row>
    <row r="62" spans="1:54" ht="20.100000000000001" customHeight="1">
      <c r="A62" s="36"/>
      <c r="B62" s="805"/>
      <c r="C62" s="805"/>
      <c r="D62" s="805"/>
      <c r="E62" s="903"/>
      <c r="F62" s="903"/>
      <c r="G62" s="903"/>
      <c r="H62" s="903"/>
      <c r="I62" s="903"/>
      <c r="J62" s="903"/>
      <c r="K62" s="903"/>
      <c r="L62" s="903"/>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915" t="s">
        <v>40</v>
      </c>
      <c r="C65" s="915"/>
      <c r="D65" s="915"/>
      <c r="E65" s="915"/>
      <c r="F65" s="915"/>
      <c r="G65" s="915"/>
      <c r="H65" s="915"/>
      <c r="I65" s="915"/>
      <c r="J65" s="915"/>
      <c r="K65" s="915"/>
      <c r="L65" s="915"/>
    </row>
    <row r="66" spans="1:54" ht="67.5" customHeight="1">
      <c r="A66" s="36"/>
      <c r="B66" s="905" t="s">
        <v>41</v>
      </c>
      <c r="C66" s="905"/>
      <c r="D66" s="905"/>
      <c r="E66" s="905"/>
      <c r="F66" s="905"/>
      <c r="G66" s="905"/>
      <c r="H66" s="905"/>
      <c r="I66" s="905"/>
      <c r="J66" s="905"/>
      <c r="K66" s="905"/>
      <c r="L66" s="905"/>
    </row>
    <row r="67" spans="1:54" s="25" customFormat="1" ht="35.25" customHeight="1">
      <c r="A67" s="36"/>
      <c r="B67" s="764" t="s">
        <v>42</v>
      </c>
      <c r="C67" s="764"/>
      <c r="D67" s="764"/>
      <c r="E67" s="715" t="s">
        <v>43</v>
      </c>
      <c r="F67" s="904"/>
      <c r="G67" s="904"/>
      <c r="H67" s="716"/>
      <c r="I67" s="764" t="s">
        <v>44</v>
      </c>
      <c r="J67" s="764"/>
      <c r="K67" s="764"/>
      <c r="L67" s="764"/>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805"/>
      <c r="C68" s="805"/>
      <c r="D68" s="805"/>
      <c r="E68" s="903"/>
      <c r="F68" s="903"/>
      <c r="G68" s="903"/>
      <c r="H68" s="903"/>
      <c r="I68" s="903"/>
      <c r="J68" s="903"/>
      <c r="K68" s="903"/>
      <c r="L68" s="903"/>
    </row>
    <row r="69" spans="1:54" ht="20.100000000000001" customHeight="1">
      <c r="A69" s="36"/>
      <c r="B69" s="805"/>
      <c r="C69" s="805"/>
      <c r="D69" s="805"/>
      <c r="E69" s="903"/>
      <c r="F69" s="903"/>
      <c r="G69" s="903"/>
      <c r="H69" s="903"/>
      <c r="I69" s="903"/>
      <c r="J69" s="903"/>
      <c r="K69" s="903"/>
      <c r="L69" s="903"/>
    </row>
    <row r="70" spans="1:54" ht="20.100000000000001" customHeight="1">
      <c r="A70" s="36"/>
      <c r="B70" s="805"/>
      <c r="C70" s="805"/>
      <c r="D70" s="805"/>
      <c r="E70" s="903"/>
      <c r="F70" s="903"/>
      <c r="G70" s="903"/>
      <c r="H70" s="903"/>
      <c r="I70" s="903"/>
      <c r="J70" s="903"/>
      <c r="K70" s="903"/>
      <c r="L70" s="903"/>
    </row>
    <row r="71" spans="1:54" ht="20.100000000000001" customHeight="1">
      <c r="A71" s="36"/>
      <c r="B71" s="805"/>
      <c r="C71" s="805"/>
      <c r="D71" s="805"/>
      <c r="E71" s="903"/>
      <c r="F71" s="903"/>
      <c r="G71" s="903"/>
      <c r="H71" s="903"/>
      <c r="I71" s="903"/>
      <c r="J71" s="903"/>
      <c r="K71" s="903"/>
      <c r="L71" s="903"/>
    </row>
    <row r="72" spans="1:54" ht="20.100000000000001" customHeight="1">
      <c r="A72" s="36"/>
      <c r="B72" s="805"/>
      <c r="C72" s="805"/>
      <c r="D72" s="805"/>
      <c r="E72" s="903"/>
      <c r="F72" s="903"/>
      <c r="G72" s="903"/>
      <c r="H72" s="903"/>
      <c r="I72" s="903"/>
      <c r="J72" s="903"/>
      <c r="K72" s="903"/>
      <c r="L72" s="903"/>
    </row>
    <row r="73" spans="1:54" ht="20.100000000000001" customHeight="1">
      <c r="A73" s="36"/>
      <c r="B73" s="805"/>
      <c r="C73" s="805"/>
      <c r="D73" s="805"/>
      <c r="E73" s="903"/>
      <c r="F73" s="903"/>
      <c r="G73" s="903"/>
      <c r="H73" s="903"/>
      <c r="I73" s="903"/>
      <c r="J73" s="903"/>
      <c r="K73" s="903"/>
      <c r="L73" s="903"/>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121</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64" t="s">
        <v>120</v>
      </c>
      <c r="D76" s="764"/>
      <c r="E76" s="764"/>
      <c r="F76" s="764"/>
      <c r="G76" s="764"/>
      <c r="H76" s="715" t="s">
        <v>46</v>
      </c>
      <c r="I76" s="904"/>
      <c r="J76" s="904"/>
      <c r="K76" s="904"/>
      <c r="L76" s="716"/>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511</v>
      </c>
      <c r="D77" s="103" t="s">
        <v>507</v>
      </c>
      <c r="E77" s="103" t="s">
        <v>506</v>
      </c>
      <c r="F77" s="103" t="s">
        <v>504</v>
      </c>
      <c r="G77" s="103" t="s">
        <v>0</v>
      </c>
      <c r="H77" s="103" t="s">
        <v>512</v>
      </c>
      <c r="I77" s="103" t="s">
        <v>537</v>
      </c>
      <c r="J77" s="103" t="s">
        <v>629</v>
      </c>
      <c r="K77" s="103" t="s">
        <v>756</v>
      </c>
      <c r="L77" s="103" t="s">
        <v>757</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122</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123</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126</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127</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128</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908" t="s">
        <v>510</v>
      </c>
      <c r="C85" s="908"/>
      <c r="D85" s="908"/>
      <c r="E85" s="908"/>
      <c r="F85" s="908"/>
      <c r="G85" s="908"/>
      <c r="H85" s="909" t="s">
        <v>57</v>
      </c>
      <c r="I85" s="909"/>
      <c r="J85" s="909"/>
      <c r="K85" s="909"/>
      <c r="L85" s="909"/>
    </row>
    <row r="86" spans="1:54">
      <c r="A86" s="55"/>
      <c r="B86" s="905"/>
      <c r="C86" s="905"/>
      <c r="D86" s="905"/>
      <c r="E86" s="905"/>
      <c r="F86" s="905"/>
      <c r="G86" s="905"/>
      <c r="H86" s="905"/>
      <c r="I86" s="905"/>
      <c r="J86" s="905"/>
      <c r="K86" s="905"/>
      <c r="L86" s="905"/>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910" t="str">
        <f>'Attach 3(JV)'!B24</f>
        <v>--</v>
      </c>
      <c r="C89" s="910"/>
      <c r="D89" s="910"/>
      <c r="E89" s="26"/>
      <c r="G89" s="62" t="s">
        <v>5</v>
      </c>
      <c r="H89" s="906" t="str">
        <f>'Attach 3(JV)'!E24</f>
        <v/>
      </c>
      <c r="I89" s="907"/>
      <c r="J89" s="907"/>
      <c r="K89" s="907"/>
      <c r="L89" s="907"/>
    </row>
    <row r="90" spans="1:54" ht="24" customHeight="1">
      <c r="A90" s="37" t="s">
        <v>8</v>
      </c>
      <c r="B90" s="700" t="str">
        <f>'Attach 3(JV)'!B25</f>
        <v/>
      </c>
      <c r="C90" s="700"/>
      <c r="D90" s="700"/>
      <c r="E90" s="26"/>
      <c r="G90" s="62" t="s">
        <v>6</v>
      </c>
      <c r="H90" s="906" t="str">
        <f>'Attach 3(JV)'!E25</f>
        <v/>
      </c>
      <c r="I90" s="907"/>
      <c r="J90" s="907"/>
      <c r="K90" s="907"/>
      <c r="L90" s="907"/>
    </row>
  </sheetData>
  <sheetProtection password="CCC7" sheet="1" objects="1" scenarios="1" formatColumns="0" formatRows="0" selectLockedCells="1"/>
  <customSheetViews>
    <customSheetView guid="{8AB01F3D-8476-485E-AC3A-C7FF3527F710}" showPageBreaks="1" showGridLines="0" zeroValues="0" printArea="1" view="pageBreakPreview" topLeftCell="A70">
      <selection sqref="A1:L2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CFF4696-F780-473B-A95E-1C8D0DE9E3DC}"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A2C7011-FA7A-401B-B8DD-29ECBD541846}"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1447CD-8707-47A0-B817-12D9AFDBB8B6}"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3"/>
  <headerFooter alignWithMargins="0">
    <oddFooter>&amp;R&amp;"Book Antiqua,Bold"&amp;8 Page &amp;P of &amp;N</oddFooter>
  </headerFooter>
  <rowBreaks count="2" manualBreakCount="2">
    <brk id="23" max="11" man="1"/>
    <brk id="49" max="11" man="1"/>
  </row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3" zoomScale="90" zoomScaleSheetLayoutView="90" workbookViewId="0">
      <selection activeCell="F1" sqref="F1:F20"/>
    </sheetView>
  </sheetViews>
  <sheetFormatPr defaultColWidth="9.140625"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927" t="str">
        <f>'Attach 3(JV)'!A1</f>
        <v>Specification No. :CC-CS/165-NER/SS-4220/3/G7</v>
      </c>
      <c r="B1" s="927"/>
      <c r="C1" s="927"/>
      <c r="D1" s="926" t="str">
        <f>"Attachment-17 "&amp;'Attach 3(JV)'!AT1</f>
        <v xml:space="preserve">Attachment-17 </v>
      </c>
      <c r="E1" s="926"/>
    </row>
    <row r="2" spans="1:26" ht="10.5" customHeight="1">
      <c r="Z2" s="339">
        <f>'[6]Attach 3(JV)'!Z2</f>
        <v>0</v>
      </c>
    </row>
    <row r="3" spans="1:26" ht="81" customHeight="1">
      <c r="A3" s="776" t="str">
        <f>'Attach 3(JV)'!A3</f>
        <v>Substation Package ARP-SS-05 under Comprehensive Scheme for strengthening of Transmission and Distribution System in Arunachal Pradesh.</v>
      </c>
      <c r="B3" s="777"/>
      <c r="C3" s="777"/>
      <c r="D3" s="777"/>
      <c r="E3" s="777"/>
      <c r="F3" s="340"/>
      <c r="G3" s="341"/>
      <c r="H3" s="340"/>
    </row>
    <row r="4" spans="1:26" ht="6.75" customHeight="1">
      <c r="A4" s="342"/>
      <c r="H4" s="31"/>
      <c r="I4" s="11"/>
    </row>
    <row r="5" spans="1:26" ht="19.5" customHeight="1">
      <c r="A5" s="928" t="s">
        <v>491</v>
      </c>
      <c r="B5" s="928"/>
      <c r="C5" s="928"/>
      <c r="D5" s="928"/>
      <c r="E5" s="928"/>
      <c r="F5" s="343"/>
      <c r="H5" s="31"/>
      <c r="I5" s="13"/>
    </row>
    <row r="6" spans="1:26" ht="7.5" customHeight="1">
      <c r="A6" s="344"/>
      <c r="H6" s="31"/>
      <c r="I6" s="13"/>
    </row>
    <row r="7" spans="1:26" ht="19.5" customHeight="1">
      <c r="A7" s="345" t="str">
        <f>'Attach 3(JV)'!A7</f>
        <v>Bidder’s Name and Address (Sole Bidder) :</v>
      </c>
      <c r="B7" s="344"/>
      <c r="C7" s="344"/>
      <c r="D7" s="16" t="str">
        <f>'[6]Attach 3(JV)'!E7</f>
        <v>To:</v>
      </c>
      <c r="H7" s="31"/>
      <c r="I7" s="13"/>
    </row>
    <row r="8" spans="1:26" ht="26.25" customHeight="1">
      <c r="A8" s="929" t="str">
        <f>'Attach 3(JV)'!A8</f>
        <v/>
      </c>
      <c r="B8" s="929"/>
      <c r="C8" s="929"/>
      <c r="D8" s="12" t="str">
        <f>'[6]Attach 3(JV)'!E8</f>
        <v>Contract Services</v>
      </c>
      <c r="H8" s="31"/>
      <c r="I8" s="13"/>
    </row>
    <row r="9" spans="1:26" ht="19.5" customHeight="1">
      <c r="A9" s="14" t="s">
        <v>351</v>
      </c>
      <c r="B9" s="698" t="str">
        <f>'Attach 3(JV)'!B9</f>
        <v/>
      </c>
      <c r="C9" s="698"/>
      <c r="D9" s="12" t="str">
        <f>'[6]Attach 3(JV)'!E9</f>
        <v>Power Grid Corporation of India Ltd.,</v>
      </c>
      <c r="H9" s="31"/>
      <c r="I9" s="13"/>
    </row>
    <row r="10" spans="1:26" ht="19.5" customHeight="1">
      <c r="A10" s="14" t="s">
        <v>353</v>
      </c>
      <c r="B10" s="698" t="str">
        <f>'Attach 3(JV)'!B10</f>
        <v/>
      </c>
      <c r="C10" s="698"/>
      <c r="D10" s="12" t="str">
        <f>'[6]Attach 3(JV)'!E10</f>
        <v>"Saudamini", Plot No. 2, Sector 29</v>
      </c>
      <c r="H10" s="31"/>
      <c r="I10" s="13"/>
    </row>
    <row r="11" spans="1:26" ht="19.5" customHeight="1">
      <c r="B11" s="698" t="str">
        <f>'Attach 3(JV)'!B11</f>
        <v/>
      </c>
      <c r="C11" s="698"/>
      <c r="D11" s="12" t="str">
        <f>'[6]Attach 3(JV)'!E11</f>
        <v>Gurgaon (Haryana) - 122001</v>
      </c>
    </row>
    <row r="12" spans="1:26" ht="14.25" customHeight="1">
      <c r="A12" s="344"/>
      <c r="B12" s="698" t="str">
        <f>'Attach 3(JV)'!B12</f>
        <v/>
      </c>
      <c r="C12" s="698"/>
      <c r="D12" s="12"/>
    </row>
    <row r="13" spans="1:26" ht="19.5" customHeight="1">
      <c r="A13" s="338" t="s">
        <v>346</v>
      </c>
      <c r="D13" s="346"/>
    </row>
    <row r="14" spans="1:26" ht="9.9499999999999993" customHeight="1">
      <c r="A14" s="344"/>
    </row>
    <row r="15" spans="1:26" ht="90" customHeight="1">
      <c r="A15" s="347">
        <v>1</v>
      </c>
      <c r="B15" s="931" t="s">
        <v>492</v>
      </c>
      <c r="C15" s="931"/>
      <c r="D15" s="931"/>
      <c r="E15" s="931"/>
      <c r="F15" s="348"/>
      <c r="G15" s="348"/>
      <c r="H15" s="348"/>
    </row>
    <row r="16" spans="1:26" ht="51.75" customHeight="1">
      <c r="A16" s="347">
        <v>2</v>
      </c>
      <c r="B16" s="931" t="s">
        <v>493</v>
      </c>
      <c r="C16" s="931"/>
      <c r="D16" s="931"/>
      <c r="E16" s="931"/>
      <c r="F16" s="348"/>
      <c r="G16" s="348"/>
      <c r="H16" s="348"/>
    </row>
    <row r="17" spans="1:8" ht="9" customHeight="1">
      <c r="A17" s="344"/>
      <c r="B17" s="344"/>
      <c r="C17" s="344"/>
      <c r="D17" s="344"/>
      <c r="E17" s="344"/>
      <c r="F17" s="348"/>
      <c r="G17" s="348"/>
      <c r="H17" s="348"/>
    </row>
    <row r="18" spans="1:8" s="336" customFormat="1" ht="97.5" customHeight="1">
      <c r="A18" s="349" t="s">
        <v>494</v>
      </c>
      <c r="B18" s="350" t="s">
        <v>349</v>
      </c>
      <c r="C18" s="350" t="s">
        <v>495</v>
      </c>
      <c r="D18" s="349" t="s">
        <v>496</v>
      </c>
      <c r="E18" s="349" t="s">
        <v>497</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932" t="s">
        <v>498</v>
      </c>
      <c r="B27" s="932"/>
      <c r="C27" s="932"/>
      <c r="D27" s="932"/>
      <c r="E27" s="932"/>
      <c r="F27" s="348"/>
      <c r="G27" s="348"/>
      <c r="H27" s="348"/>
    </row>
    <row r="28" spans="1:8">
      <c r="C28" s="360"/>
    </row>
    <row r="29" spans="1:8">
      <c r="A29" s="361" t="s">
        <v>7</v>
      </c>
      <c r="B29" s="362" t="str">
        <f>'Attach 3(JV)'!B24</f>
        <v>--</v>
      </c>
      <c r="C29" s="360" t="s">
        <v>5</v>
      </c>
      <c r="D29" s="363" t="str">
        <f>'Attach 3(JV)'!E24</f>
        <v/>
      </c>
    </row>
    <row r="30" spans="1:8">
      <c r="A30" s="361" t="s">
        <v>8</v>
      </c>
      <c r="B30" s="363" t="str">
        <f>'Attach 3(JV)'!B25</f>
        <v/>
      </c>
      <c r="C30" s="360" t="s">
        <v>6</v>
      </c>
      <c r="D30" s="363" t="str">
        <f>'Attach 3(JV)'!E25</f>
        <v/>
      </c>
    </row>
    <row r="31" spans="1:8">
      <c r="B31" s="364"/>
      <c r="C31" s="360"/>
      <c r="D31" s="360"/>
      <c r="E31" s="364"/>
    </row>
    <row r="32" spans="1:8" hidden="1">
      <c r="A32" s="333" t="str">
        <f>A1</f>
        <v>Specification No. :CC-CS/165-NER/SS-4220/3/G7</v>
      </c>
      <c r="B32" s="334"/>
      <c r="C32" s="334"/>
      <c r="D32" s="334"/>
      <c r="E32" s="335" t="str">
        <f>D1</f>
        <v xml:space="preserve">Attachment-17 </v>
      </c>
    </row>
    <row r="33" spans="1:8" hidden="1"/>
    <row r="34" spans="1:8" ht="15" hidden="1">
      <c r="A34" s="933" t="str">
        <f>A3</f>
        <v>Substation Package ARP-SS-05 under Comprehensive Scheme for strengthening of Transmission and Distribution System in Arunachal Pradesh.</v>
      </c>
      <c r="B34" s="933"/>
      <c r="C34" s="933"/>
      <c r="D34" s="933"/>
      <c r="E34" s="933"/>
    </row>
    <row r="35" spans="1:8" hidden="1">
      <c r="A35" s="342"/>
    </row>
    <row r="36" spans="1:8" ht="15" hidden="1">
      <c r="A36" s="935" t="s">
        <v>391</v>
      </c>
      <c r="B36" s="935"/>
      <c r="C36" s="935"/>
      <c r="D36" s="935"/>
      <c r="E36" s="935"/>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351</v>
      </c>
      <c r="B40" s="698" t="str">
        <f>'[6]Attach 3(JV)'!B17:D17</f>
        <v xml:space="preserve">…… ……. …….. …… ……. …….. </v>
      </c>
      <c r="C40" s="698"/>
      <c r="D40" s="12" t="str">
        <f>D9</f>
        <v>Power Grid Corporation of India Ltd.,</v>
      </c>
      <c r="F40" s="337"/>
      <c r="G40" s="337"/>
      <c r="H40" s="337"/>
    </row>
    <row r="41" spans="1:8" hidden="1">
      <c r="A41" s="14" t="s">
        <v>353</v>
      </c>
      <c r="B41" s="698" t="str">
        <f>'[6]Attach 3(JV)'!B18:D18</f>
        <v xml:space="preserve">…… ……. …….. …… ……. …….. </v>
      </c>
      <c r="C41" s="698"/>
      <c r="D41" s="12" t="str">
        <f>D10</f>
        <v>"Saudamini", Plot No. 2, Sector 29</v>
      </c>
      <c r="F41" s="337"/>
      <c r="G41" s="337"/>
      <c r="H41" s="337"/>
    </row>
    <row r="42" spans="1:8" hidden="1">
      <c r="B42" s="698" t="str">
        <f>'[6]Attach 3(JV)'!B19:D19</f>
        <v xml:space="preserve">…… ……. …….. …… ……. …….. </v>
      </c>
      <c r="C42" s="698"/>
      <c r="D42" s="12" t="str">
        <f>D11</f>
        <v>Gurgaon (Haryana) - 122001</v>
      </c>
      <c r="F42" s="337"/>
      <c r="G42" s="337"/>
      <c r="H42" s="337"/>
    </row>
    <row r="43" spans="1:8" hidden="1">
      <c r="A43" s="344"/>
      <c r="B43" s="698" t="str">
        <f>'[6]Attach 3(JV)'!B20:D20</f>
        <v xml:space="preserve">…… ……. …….. …… ……. …….. </v>
      </c>
      <c r="C43" s="698"/>
      <c r="D43" s="12"/>
      <c r="F43" s="337"/>
      <c r="G43" s="337"/>
      <c r="H43" s="337"/>
    </row>
    <row r="44" spans="1:8" hidden="1">
      <c r="A44" s="338" t="s">
        <v>346</v>
      </c>
      <c r="D44" s="346"/>
      <c r="F44" s="337"/>
      <c r="G44" s="337"/>
      <c r="H44" s="337"/>
    </row>
    <row r="45" spans="1:8" hidden="1">
      <c r="A45" s="344"/>
      <c r="F45" s="337"/>
      <c r="G45" s="337"/>
      <c r="H45" s="337"/>
    </row>
    <row r="46" spans="1:8" hidden="1">
      <c r="A46" s="934" t="s">
        <v>392</v>
      </c>
      <c r="B46" s="934"/>
      <c r="C46" s="934"/>
      <c r="D46" s="934"/>
      <c r="E46" s="934"/>
      <c r="F46" s="337"/>
      <c r="G46" s="337"/>
      <c r="H46" s="337"/>
    </row>
    <row r="47" spans="1:8" hidden="1">
      <c r="A47" s="344"/>
      <c r="B47" s="344"/>
      <c r="C47" s="344"/>
      <c r="D47" s="344"/>
      <c r="E47" s="344"/>
      <c r="F47" s="337"/>
      <c r="G47" s="337"/>
      <c r="H47" s="337"/>
    </row>
    <row r="48" spans="1:8" ht="66" hidden="1">
      <c r="A48" s="349" t="s">
        <v>349</v>
      </c>
      <c r="B48" s="930" t="s">
        <v>114</v>
      </c>
      <c r="C48" s="930"/>
      <c r="D48" s="349" t="s">
        <v>115</v>
      </c>
      <c r="E48" s="349" t="s">
        <v>116</v>
      </c>
      <c r="F48" s="337"/>
      <c r="G48" s="337"/>
      <c r="H48" s="337"/>
    </row>
    <row r="49" spans="1:8" hidden="1">
      <c r="A49" s="365">
        <v>1</v>
      </c>
      <c r="B49" s="925"/>
      <c r="C49" s="925"/>
      <c r="D49" s="366"/>
      <c r="E49" s="366"/>
      <c r="F49" s="337"/>
      <c r="G49" s="337"/>
      <c r="H49" s="337"/>
    </row>
    <row r="50" spans="1:8" hidden="1">
      <c r="A50" s="365">
        <v>2</v>
      </c>
      <c r="B50" s="925"/>
      <c r="C50" s="925"/>
      <c r="D50" s="366"/>
      <c r="E50" s="366"/>
      <c r="F50" s="337"/>
      <c r="G50" s="337"/>
      <c r="H50" s="337"/>
    </row>
    <row r="51" spans="1:8" hidden="1">
      <c r="A51" s="365">
        <v>3</v>
      </c>
      <c r="B51" s="925"/>
      <c r="C51" s="925"/>
      <c r="D51" s="366"/>
      <c r="E51" s="366"/>
      <c r="F51" s="337"/>
      <c r="G51" s="337"/>
      <c r="H51" s="337"/>
    </row>
    <row r="52" spans="1:8" hidden="1">
      <c r="A52" s="365">
        <v>4</v>
      </c>
      <c r="B52" s="925"/>
      <c r="C52" s="925"/>
      <c r="D52" s="366"/>
      <c r="E52" s="366"/>
      <c r="F52" s="337"/>
      <c r="G52" s="337"/>
      <c r="H52" s="337"/>
    </row>
    <row r="53" spans="1:8" hidden="1">
      <c r="A53" s="365">
        <v>5</v>
      </c>
      <c r="B53" s="925"/>
      <c r="C53" s="925"/>
      <c r="D53" s="366"/>
      <c r="E53" s="366"/>
      <c r="F53" s="337"/>
      <c r="G53" s="337"/>
      <c r="H53" s="337"/>
    </row>
    <row r="54" spans="1:8" hidden="1">
      <c r="A54" s="365">
        <v>6</v>
      </c>
      <c r="B54" s="925"/>
      <c r="C54" s="925"/>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7</v>
      </c>
      <c r="B57" s="362" t="str">
        <f>B29</f>
        <v>--</v>
      </c>
      <c r="C57" s="367" t="s">
        <v>5</v>
      </c>
      <c r="D57" s="367" t="str">
        <f>D29</f>
        <v/>
      </c>
      <c r="E57" s="367"/>
      <c r="F57" s="337"/>
      <c r="G57" s="337"/>
      <c r="H57" s="337"/>
    </row>
    <row r="58" spans="1:8" ht="15" hidden="1">
      <c r="A58" s="367" t="s">
        <v>8</v>
      </c>
      <c r="B58" s="367" t="str">
        <f>B30</f>
        <v/>
      </c>
      <c r="C58" s="367" t="s">
        <v>6</v>
      </c>
      <c r="D58" s="367" t="str">
        <f>D30</f>
        <v/>
      </c>
      <c r="E58" s="367"/>
      <c r="F58" s="337"/>
      <c r="G58" s="337"/>
      <c r="H58" s="337"/>
    </row>
    <row r="59" spans="1:8" ht="15" hidden="1">
      <c r="A59" s="367"/>
      <c r="B59" s="367"/>
      <c r="C59" s="367"/>
      <c r="D59" s="367"/>
      <c r="E59" s="367"/>
      <c r="F59" s="337"/>
      <c r="G59" s="337"/>
      <c r="H59" s="337"/>
    </row>
    <row r="60" spans="1:8" hidden="1">
      <c r="A60" s="333" t="str">
        <f>A32</f>
        <v>Specification No. :CC-CS/165-NER/SS-4220/3/G7</v>
      </c>
      <c r="B60" s="334"/>
      <c r="C60" s="334"/>
      <c r="D60" s="334"/>
      <c r="E60" s="335" t="str">
        <f>E32</f>
        <v xml:space="preserve">Attachment-17 </v>
      </c>
      <c r="F60" s="337"/>
      <c r="G60" s="337"/>
      <c r="H60" s="337"/>
    </row>
    <row r="61" spans="1:8" hidden="1">
      <c r="F61" s="337"/>
      <c r="G61" s="337"/>
      <c r="H61" s="337"/>
    </row>
    <row r="62" spans="1:8" ht="15" hidden="1">
      <c r="A62" s="933" t="str">
        <f>A34</f>
        <v>Substation Package ARP-SS-05 under Comprehensive Scheme for strengthening of Transmission and Distribution System in Arunachal Pradesh.</v>
      </c>
      <c r="B62" s="933"/>
      <c r="C62" s="933"/>
      <c r="D62" s="933"/>
      <c r="E62" s="933"/>
      <c r="F62" s="337"/>
      <c r="G62" s="337"/>
      <c r="H62" s="337"/>
    </row>
    <row r="63" spans="1:8" hidden="1">
      <c r="A63" s="342"/>
      <c r="F63" s="337"/>
      <c r="G63" s="337"/>
      <c r="H63" s="337"/>
    </row>
    <row r="64" spans="1:8" ht="15" hidden="1">
      <c r="A64" s="935" t="s">
        <v>391</v>
      </c>
      <c r="B64" s="935"/>
      <c r="C64" s="935"/>
      <c r="D64" s="935"/>
      <c r="E64" s="935"/>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351</v>
      </c>
      <c r="B68" s="698" t="str">
        <f>'[6]Attach 3(JV)'!E17</f>
        <v/>
      </c>
      <c r="C68" s="698"/>
      <c r="D68" s="12" t="str">
        <f>D9</f>
        <v>Power Grid Corporation of India Ltd.,</v>
      </c>
      <c r="F68" s="337"/>
      <c r="G68" s="337"/>
      <c r="H68" s="337"/>
    </row>
    <row r="69" spans="1:8" hidden="1">
      <c r="A69" s="14" t="s">
        <v>353</v>
      </c>
      <c r="B69" s="698" t="str">
        <f>'[6]Attach 3(JV)'!E18</f>
        <v/>
      </c>
      <c r="C69" s="698"/>
      <c r="D69" s="12" t="str">
        <f>D10</f>
        <v>"Saudamini", Plot No. 2, Sector 29</v>
      </c>
      <c r="F69" s="337"/>
      <c r="G69" s="337"/>
      <c r="H69" s="337"/>
    </row>
    <row r="70" spans="1:8" hidden="1">
      <c r="B70" s="698" t="str">
        <f>'[6]Attach 3(JV)'!E19</f>
        <v/>
      </c>
      <c r="C70" s="698"/>
      <c r="D70" s="12" t="str">
        <f>D11</f>
        <v>Gurgaon (Haryana) - 122001</v>
      </c>
      <c r="F70" s="337"/>
      <c r="G70" s="337"/>
      <c r="H70" s="337"/>
    </row>
    <row r="71" spans="1:8" hidden="1">
      <c r="A71" s="344"/>
      <c r="B71" s="698" t="str">
        <f>'[6]Attach 3(JV)'!E20</f>
        <v/>
      </c>
      <c r="C71" s="698"/>
      <c r="D71" s="12"/>
      <c r="F71" s="337"/>
      <c r="G71" s="337"/>
      <c r="H71" s="337"/>
    </row>
    <row r="72" spans="1:8" hidden="1">
      <c r="A72" s="338" t="s">
        <v>346</v>
      </c>
      <c r="D72" s="346"/>
      <c r="F72" s="337"/>
      <c r="G72" s="337"/>
      <c r="H72" s="337"/>
    </row>
    <row r="73" spans="1:8" hidden="1">
      <c r="A73" s="344"/>
      <c r="F73" s="337"/>
      <c r="G73" s="337"/>
      <c r="H73" s="337"/>
    </row>
    <row r="74" spans="1:8" hidden="1">
      <c r="A74" s="934" t="s">
        <v>392</v>
      </c>
      <c r="B74" s="934"/>
      <c r="C74" s="934"/>
      <c r="D74" s="934"/>
      <c r="E74" s="934"/>
      <c r="F74" s="337"/>
      <c r="G74" s="337"/>
      <c r="H74" s="337"/>
    </row>
    <row r="75" spans="1:8" hidden="1">
      <c r="A75" s="344"/>
      <c r="B75" s="344"/>
      <c r="C75" s="344"/>
      <c r="D75" s="344"/>
      <c r="E75" s="344"/>
      <c r="F75" s="337"/>
      <c r="G75" s="337"/>
      <c r="H75" s="337"/>
    </row>
    <row r="76" spans="1:8" ht="66" hidden="1">
      <c r="A76" s="349" t="s">
        <v>349</v>
      </c>
      <c r="B76" s="930" t="s">
        <v>114</v>
      </c>
      <c r="C76" s="930"/>
      <c r="D76" s="349" t="s">
        <v>115</v>
      </c>
      <c r="E76" s="349" t="s">
        <v>116</v>
      </c>
      <c r="F76" s="337"/>
      <c r="G76" s="337"/>
      <c r="H76" s="337"/>
    </row>
    <row r="77" spans="1:8" hidden="1">
      <c r="A77" s="365">
        <v>1</v>
      </c>
      <c r="B77" s="925"/>
      <c r="C77" s="925"/>
      <c r="D77" s="366"/>
      <c r="E77" s="366"/>
      <c r="F77" s="337"/>
      <c r="G77" s="337"/>
      <c r="H77" s="337"/>
    </row>
    <row r="78" spans="1:8" hidden="1">
      <c r="A78" s="365">
        <v>2</v>
      </c>
      <c r="B78" s="925"/>
      <c r="C78" s="925"/>
      <c r="D78" s="366"/>
      <c r="E78" s="366"/>
      <c r="F78" s="337"/>
      <c r="G78" s="337"/>
      <c r="H78" s="337"/>
    </row>
    <row r="79" spans="1:8" hidden="1">
      <c r="A79" s="365">
        <v>3</v>
      </c>
      <c r="B79" s="925"/>
      <c r="C79" s="925"/>
      <c r="D79" s="366"/>
      <c r="E79" s="366"/>
      <c r="F79" s="337"/>
      <c r="G79" s="337"/>
      <c r="H79" s="337"/>
    </row>
    <row r="80" spans="1:8" hidden="1">
      <c r="A80" s="365">
        <v>4</v>
      </c>
      <c r="B80" s="925"/>
      <c r="C80" s="925"/>
      <c r="D80" s="366"/>
      <c r="E80" s="366"/>
      <c r="F80" s="337"/>
      <c r="G80" s="337"/>
      <c r="H80" s="337"/>
    </row>
    <row r="81" spans="1:8" hidden="1">
      <c r="A81" s="365">
        <v>5</v>
      </c>
      <c r="B81" s="925"/>
      <c r="C81" s="925"/>
      <c r="D81" s="366"/>
      <c r="E81" s="366"/>
      <c r="F81" s="337"/>
      <c r="G81" s="337"/>
      <c r="H81" s="337"/>
    </row>
    <row r="82" spans="1:8" hidden="1">
      <c r="A82" s="365">
        <v>6</v>
      </c>
      <c r="B82" s="925"/>
      <c r="C82" s="925"/>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7</v>
      </c>
      <c r="B85" s="362" t="str">
        <f>B57</f>
        <v>--</v>
      </c>
      <c r="C85" s="367" t="s">
        <v>5</v>
      </c>
      <c r="D85" s="367" t="str">
        <f>D57</f>
        <v/>
      </c>
      <c r="E85" s="367"/>
      <c r="F85" s="337"/>
      <c r="G85" s="337"/>
      <c r="H85" s="337"/>
    </row>
    <row r="86" spans="1:8" ht="15" hidden="1">
      <c r="A86" s="367" t="s">
        <v>8</v>
      </c>
      <c r="B86" s="367" t="str">
        <f>B58</f>
        <v/>
      </c>
      <c r="C86" s="367" t="s">
        <v>6</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7" sheet="1" objects="1" scenarios="1" formatColumns="0" formatRows="0" selectLockedCells="1"/>
  <customSheetViews>
    <customSheetView guid="{8AB01F3D-8476-485E-AC3A-C7FF3527F710}" scale="90" showPageBreaks="1" fitToPage="1" printArea="1" hiddenRows="1" view="pageBreakPreview" topLeftCell="A13">
      <selection activeCell="F1" sqref="F1:F20"/>
      <pageMargins left="0.7" right="0.7" top="0.44" bottom="0.2" header="0.25" footer="0.2"/>
      <pageSetup scale="82" fitToHeight="0" orientation="portrait" r:id="rId1"/>
    </customSheetView>
    <customSheetView guid="{CCFF4696-F780-473B-A95E-1C8D0DE9E3DC}" scale="90" showPageBreaks="1" fitToPage="1" printArea="1" hiddenRows="1" view="pageBreakPreview" topLeftCell="A13">
      <selection activeCell="A19" sqref="A19"/>
      <pageMargins left="0.7" right="0.7" top="0.44" bottom="0.2" header="0.25" footer="0.2"/>
      <pageSetup scale="82" fitToHeight="0" orientation="portrait" r:id="rId2"/>
    </customSheetView>
    <customSheetView guid="{FA2C7011-FA7A-401B-B8DD-29ECBD541846}" scale="90" showPageBreaks="1" fitToPage="1" printArea="1" hiddenRows="1" view="pageBreakPreview">
      <selection activeCell="A19" sqref="A19"/>
      <pageMargins left="0.7" right="0.7" top="0.44" bottom="0.2" header="0.25" footer="0.2"/>
      <pageSetup scale="82" fitToHeight="0" orientation="portrait" r:id="rId3"/>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4"/>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5"/>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3"/>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4"/>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5"/>
    </customSheetView>
    <customSheetView guid="{541447CD-8707-47A0-B817-12D9AFDBB8B6}" scale="90" showPageBreaks="1" fitToPage="1" printArea="1" hiddenRows="1" view="pageBreakPreview" topLeftCell="A13">
      <selection activeCell="A19" sqref="A19"/>
      <pageMargins left="0.7" right="0.7" top="0.44" bottom="0.2" header="0.25" footer="0.2"/>
      <pageSetup scale="82" fitToHeight="0" orientation="portrait" r:id="rId2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7"/>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94" t="str">
        <f>'Attach 3(JV)'!A1</f>
        <v>Specification No. :CC-CS/165-NER/SS-4220/3/G7</v>
      </c>
      <c r="B1" s="694"/>
      <c r="C1" s="694"/>
      <c r="D1" s="694"/>
      <c r="E1" s="374" t="str">
        <f>"Attachment-18 " &amp; 'Attach 3(JV)'!AT1</f>
        <v xml:space="preserve">Attachment-18 </v>
      </c>
    </row>
    <row r="3" spans="1:9" ht="92.25"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508</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848" t="s">
        <v>549</v>
      </c>
      <c r="B16" s="848"/>
      <c r="C16" s="848"/>
      <c r="D16" s="848"/>
      <c r="E16" s="848"/>
    </row>
    <row r="17" spans="1:5" ht="20.100000000000001" customHeight="1">
      <c r="A17" s="33"/>
    </row>
    <row r="18" spans="1:5" ht="20.100000000000001" customHeight="1">
      <c r="A18" s="33"/>
    </row>
    <row r="19" spans="1:5">
      <c r="A19" s="37" t="s">
        <v>7</v>
      </c>
      <c r="B19" s="73" t="str">
        <f>'Attach 3(JV)'!B24</f>
        <v>--</v>
      </c>
      <c r="C19" s="41"/>
      <c r="D19" s="38" t="s">
        <v>5</v>
      </c>
      <c r="E19" s="297" t="str">
        <f>'Attach 3(JV)'!E24</f>
        <v/>
      </c>
    </row>
    <row r="20" spans="1:5">
      <c r="A20" s="37" t="s">
        <v>8</v>
      </c>
      <c r="B20" s="297" t="str">
        <f>'Attach 3(JV)'!B25</f>
        <v/>
      </c>
      <c r="C20" s="41"/>
      <c r="D20" s="38" t="s">
        <v>6</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selection activeCell="F1" sqref="F1:F20"/>
      <pageMargins left="0.75" right="0.63" top="0.57999999999999996" bottom="0.6" header="0.34" footer="0.35"/>
      <pageSetup scale="98"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8" orientation="portrait" r:id="rId1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8"/>
  <headerFooter alignWithMargins="0">
    <oddFooter>&amp;R&amp;"Book Antiqua,Bold"&amp;8 Page &amp;P of &amp;N</oddFooter>
  </headerFooter>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8" zoomScaleNormal="100" zoomScaleSheetLayoutView="100" workbookViewId="0">
      <selection sqref="A1:I20"/>
    </sheetView>
  </sheetViews>
  <sheetFormatPr defaultColWidth="9.140625"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960" t="s">
        <v>545</v>
      </c>
      <c r="B1" s="961"/>
      <c r="C1" s="961"/>
      <c r="D1" s="961"/>
      <c r="E1" s="961"/>
      <c r="F1" s="961"/>
      <c r="G1" s="961"/>
      <c r="H1" s="961"/>
      <c r="I1" s="962"/>
    </row>
    <row r="2" spans="1:9" ht="31.5" customHeight="1">
      <c r="A2" s="439" t="s">
        <v>481</v>
      </c>
      <c r="B2" s="963" t="s">
        <v>546</v>
      </c>
      <c r="C2" s="963"/>
      <c r="D2" s="963"/>
      <c r="E2" s="963"/>
      <c r="F2" s="963"/>
      <c r="G2" s="963"/>
      <c r="H2" s="963"/>
      <c r="I2" s="964"/>
    </row>
    <row r="3" spans="1:9" ht="36" customHeight="1">
      <c r="A3" s="439" t="s">
        <v>483</v>
      </c>
      <c r="B3" s="963" t="s">
        <v>604</v>
      </c>
      <c r="C3" s="963"/>
      <c r="D3" s="963"/>
      <c r="E3" s="963"/>
      <c r="F3" s="963"/>
      <c r="G3" s="963"/>
      <c r="H3" s="963"/>
      <c r="I3" s="964"/>
    </row>
    <row r="4" spans="1:9" ht="36" customHeight="1">
      <c r="A4" s="439" t="s">
        <v>485</v>
      </c>
      <c r="B4" s="963" t="s">
        <v>547</v>
      </c>
      <c r="C4" s="963"/>
      <c r="D4" s="963"/>
      <c r="E4" s="963"/>
      <c r="F4" s="963"/>
      <c r="G4" s="963"/>
      <c r="H4" s="963"/>
      <c r="I4" s="964"/>
    </row>
    <row r="5" spans="1:9" ht="36" customHeight="1">
      <c r="A5" s="439" t="s">
        <v>487</v>
      </c>
      <c r="B5" s="963" t="s">
        <v>488</v>
      </c>
      <c r="C5" s="963"/>
      <c r="D5" s="963"/>
      <c r="E5" s="963"/>
      <c r="F5" s="963"/>
      <c r="G5" s="963"/>
      <c r="H5" s="963"/>
      <c r="I5" s="964"/>
    </row>
    <row r="6" spans="1:9" ht="19.5" customHeight="1">
      <c r="A6" s="440" t="s">
        <v>489</v>
      </c>
      <c r="B6" s="950" t="s">
        <v>548</v>
      </c>
      <c r="C6" s="950"/>
      <c r="D6" s="950"/>
      <c r="E6" s="950"/>
      <c r="F6" s="950"/>
      <c r="G6" s="950"/>
      <c r="H6" s="950"/>
      <c r="I6" s="951"/>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952" t="s">
        <v>550</v>
      </c>
      <c r="B32" s="952"/>
      <c r="C32" s="952"/>
      <c r="D32" s="952"/>
      <c r="E32" s="952"/>
      <c r="F32" s="952"/>
      <c r="G32" s="952"/>
      <c r="H32" s="952"/>
      <c r="I32" s="952"/>
      <c r="J32" s="445"/>
    </row>
    <row r="33" spans="1:16" s="446" customFormat="1" ht="18.75">
      <c r="A33" s="444"/>
      <c r="B33" s="444"/>
      <c r="C33" s="444"/>
      <c r="D33" s="444"/>
      <c r="E33" s="444"/>
      <c r="F33" s="444"/>
      <c r="G33" s="444"/>
      <c r="H33" s="444"/>
      <c r="I33" s="444"/>
      <c r="J33" s="445"/>
    </row>
    <row r="34" spans="1:16" ht="15.75">
      <c r="A34" s="953" t="s">
        <v>402</v>
      </c>
      <c r="B34" s="953"/>
      <c r="C34" s="953"/>
      <c r="D34" s="953"/>
      <c r="E34" s="953"/>
      <c r="F34" s="953"/>
      <c r="G34" s="953"/>
      <c r="H34" s="953"/>
      <c r="I34" s="953"/>
      <c r="J34" s="442"/>
      <c r="K34" s="441" t="e">
        <v>#REF!</v>
      </c>
      <c r="L34" s="447"/>
      <c r="M34" s="447"/>
      <c r="N34" s="447"/>
      <c r="O34" s="443" t="e">
        <v>#REF!</v>
      </c>
    </row>
    <row r="35" spans="1:16" ht="16.5">
      <c r="A35" s="959" t="s">
        <v>403</v>
      </c>
      <c r="B35" s="959"/>
      <c r="C35" s="959"/>
      <c r="D35" s="959"/>
      <c r="E35" s="959"/>
      <c r="F35" s="959"/>
      <c r="G35" s="959"/>
      <c r="H35" s="959"/>
      <c r="I35" s="959"/>
      <c r="J35" s="442"/>
      <c r="K35" s="443" t="e">
        <v>#REF!</v>
      </c>
      <c r="L35" s="447"/>
      <c r="M35" s="447"/>
      <c r="N35" s="447"/>
      <c r="O35" s="443" t="e">
        <v>#REF!</v>
      </c>
    </row>
    <row r="36" spans="1:16" ht="36" customHeight="1">
      <c r="A36" s="958" t="s">
        <v>538</v>
      </c>
      <c r="B36" s="958"/>
      <c r="C36" s="958"/>
      <c r="D36" s="958"/>
      <c r="E36" s="958"/>
      <c r="F36" s="958"/>
      <c r="G36" s="958"/>
      <c r="H36" s="958"/>
      <c r="I36" s="958"/>
      <c r="J36" s="442"/>
      <c r="K36" s="443" t="e">
        <v>#REF!</v>
      </c>
      <c r="L36" s="447"/>
      <c r="M36" s="447"/>
      <c r="N36" s="447"/>
      <c r="O36" s="443" t="e">
        <v>#REF!</v>
      </c>
    </row>
    <row r="37" spans="1:16" ht="16.5">
      <c r="A37" s="959" t="s">
        <v>539</v>
      </c>
      <c r="B37" s="959"/>
      <c r="C37" s="959"/>
      <c r="D37" s="959"/>
      <c r="E37" s="959"/>
      <c r="F37" s="959"/>
      <c r="G37" s="959"/>
      <c r="H37" s="959"/>
      <c r="I37" s="959"/>
      <c r="J37" s="442"/>
      <c r="K37" s="443" t="e">
        <v>#REF!</v>
      </c>
      <c r="L37" s="447"/>
      <c r="M37" s="447"/>
      <c r="N37" s="447"/>
      <c r="O37" s="443" t="e">
        <v>#REF!</v>
      </c>
    </row>
    <row r="38" spans="1:16" ht="15.75">
      <c r="A38" s="953" t="s">
        <v>404</v>
      </c>
      <c r="B38" s="953"/>
      <c r="C38" s="953"/>
      <c r="D38" s="953"/>
      <c r="E38" s="953"/>
      <c r="F38" s="953"/>
      <c r="G38" s="953"/>
      <c r="H38" s="953"/>
      <c r="I38" s="953"/>
      <c r="J38" s="442"/>
    </row>
    <row r="39" spans="1:16" ht="18.75" customHeight="1">
      <c r="A39" s="956">
        <f>'Names of Bidder'!D10</f>
        <v>0</v>
      </c>
      <c r="B39" s="956"/>
      <c r="C39" s="956"/>
      <c r="D39" s="956"/>
      <c r="E39" s="956"/>
      <c r="F39" s="956"/>
      <c r="G39" s="956"/>
      <c r="H39" s="956"/>
      <c r="I39" s="956"/>
      <c r="J39" s="442"/>
      <c r="K39" s="448">
        <v>1</v>
      </c>
      <c r="M39" s="449" t="s">
        <v>540</v>
      </c>
      <c r="P39" s="449" t="s">
        <v>541</v>
      </c>
    </row>
    <row r="40" spans="1:16" ht="17.25" customHeight="1">
      <c r="A40" s="957" t="str">
        <f xml:space="preserve"> "having its Registered Office at " &amp;'Names of Bidder'!D11 &amp; ","&amp;'Names of Bidder'!D12&amp;","&amp;'Names of Bidder'!D13</f>
        <v>having its Registered Office at ,,</v>
      </c>
      <c r="B40" s="957"/>
      <c r="C40" s="957"/>
      <c r="D40" s="957"/>
      <c r="E40" s="957"/>
      <c r="F40" s="957"/>
      <c r="G40" s="957"/>
      <c r="H40" s="957"/>
      <c r="I40" s="957"/>
      <c r="J40" s="442"/>
      <c r="K40" s="448">
        <v>1</v>
      </c>
      <c r="M40" s="449" t="s">
        <v>542</v>
      </c>
    </row>
    <row r="41" spans="1:16" ht="15.75">
      <c r="A41" s="953" t="s">
        <v>404</v>
      </c>
      <c r="B41" s="953"/>
      <c r="C41" s="953"/>
      <c r="D41" s="953"/>
      <c r="E41" s="953"/>
      <c r="F41" s="953"/>
      <c r="G41" s="953"/>
      <c r="H41" s="953"/>
      <c r="I41" s="953"/>
      <c r="J41" s="442"/>
    </row>
    <row r="42" spans="1:16" ht="15.75">
      <c r="A42" s="953" t="str">
        <f>IF('Names of Bidder'!D6= "Sole Bidder", "", IF('Names of Bidder'!D7=1,'Names of Bidder'!D15,IF('Names of Bidder'!D7=2,'Names of Bidder'!D15&amp;" &amp; "&amp;'Names of Bidder'!D20,"")))</f>
        <v/>
      </c>
      <c r="B42" s="953"/>
      <c r="C42" s="953"/>
      <c r="D42" s="953"/>
      <c r="E42" s="953"/>
      <c r="F42" s="953"/>
      <c r="G42" s="953"/>
      <c r="H42" s="953"/>
      <c r="I42" s="953"/>
      <c r="J42" s="442"/>
    </row>
    <row r="43" spans="1:16" ht="18" customHeight="1">
      <c r="A43" s="95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958"/>
      <c r="C43" s="958"/>
      <c r="D43" s="958"/>
      <c r="E43" s="958"/>
      <c r="F43" s="958"/>
      <c r="G43" s="958"/>
      <c r="H43" s="958"/>
      <c r="I43" s="958"/>
      <c r="J43" s="442"/>
    </row>
    <row r="44" spans="1:16" ht="15.75">
      <c r="A44" s="953" t="s">
        <v>405</v>
      </c>
      <c r="B44" s="953"/>
      <c r="C44" s="953"/>
      <c r="D44" s="953"/>
      <c r="E44" s="953"/>
      <c r="F44" s="953"/>
      <c r="G44" s="953"/>
      <c r="H44" s="953"/>
      <c r="I44" s="953"/>
      <c r="J44" s="442"/>
    </row>
    <row r="45" spans="1:16" ht="15.75">
      <c r="A45" s="555"/>
      <c r="B45" s="555"/>
      <c r="C45" s="555"/>
      <c r="D45" s="555"/>
      <c r="E45" s="555"/>
      <c r="F45" s="555"/>
      <c r="G45" s="555"/>
      <c r="H45" s="555"/>
      <c r="I45" s="555"/>
      <c r="J45" s="442"/>
    </row>
    <row r="46" spans="1:16" ht="16.5">
      <c r="A46" s="959" t="s">
        <v>406</v>
      </c>
      <c r="B46" s="959"/>
      <c r="C46" s="959"/>
      <c r="D46" s="959"/>
      <c r="E46" s="959"/>
      <c r="F46" s="959"/>
      <c r="G46" s="959"/>
      <c r="H46" s="959"/>
      <c r="I46" s="959"/>
      <c r="J46" s="442"/>
    </row>
    <row r="47" spans="1:16" ht="30.75" customHeight="1">
      <c r="A47" s="959" t="s">
        <v>407</v>
      </c>
      <c r="B47" s="959"/>
      <c r="C47" s="959"/>
      <c r="D47" s="959"/>
      <c r="E47" s="959"/>
      <c r="F47" s="959"/>
      <c r="G47" s="959"/>
      <c r="H47" s="959"/>
      <c r="I47" s="959"/>
      <c r="J47" s="442"/>
    </row>
    <row r="48" spans="1:16" ht="120.75" customHeight="1">
      <c r="A48" s="936" t="str">
        <f>"POWERGRID intends to award, under laid-down organisational procedures, contract(s) for "&amp;Basic!B1&amp;" Specification Number:"&amp;Basic!B3</f>
        <v>POWERGRID intends to award, under laid-down organisational procedures, contract(s) for Substation Package ARP-SS-05 under Comprehensive Scheme for strengthening of Transmission and Distribution System in Arunachal Pradesh. Specification Number:CC-CS/165-NER/SS-4220/3/G7</v>
      </c>
      <c r="B48" s="936"/>
      <c r="C48" s="936"/>
      <c r="D48" s="936"/>
      <c r="E48" s="936"/>
      <c r="F48" s="936"/>
      <c r="G48" s="936"/>
      <c r="H48" s="936"/>
      <c r="I48" s="936"/>
      <c r="J48" s="442"/>
    </row>
    <row r="49" spans="1:10" ht="21" customHeight="1">
      <c r="A49" s="954" t="s">
        <v>408</v>
      </c>
      <c r="B49" s="954"/>
      <c r="C49" s="954"/>
      <c r="D49" s="954"/>
      <c r="E49" s="955" t="s">
        <v>408</v>
      </c>
      <c r="F49" s="955"/>
      <c r="G49" s="955"/>
      <c r="H49" s="955"/>
      <c r="I49" s="955"/>
      <c r="J49" s="442"/>
    </row>
    <row r="50" spans="1:10" ht="33" customHeight="1">
      <c r="A50" s="947" t="s">
        <v>409</v>
      </c>
      <c r="B50" s="947"/>
      <c r="C50" s="947"/>
      <c r="D50" s="947"/>
      <c r="E50" s="948" t="s">
        <v>744</v>
      </c>
      <c r="F50" s="948"/>
      <c r="G50" s="948"/>
      <c r="H50" s="948"/>
      <c r="I50" s="948"/>
      <c r="J50" s="442"/>
    </row>
    <row r="51" spans="1:10" ht="22.5" customHeight="1">
      <c r="A51" s="451" t="s">
        <v>508</v>
      </c>
      <c r="B51" s="452"/>
      <c r="C51" s="452"/>
      <c r="D51" s="452"/>
      <c r="E51" s="453"/>
      <c r="F51" s="452"/>
      <c r="G51" s="452"/>
      <c r="H51" s="452"/>
      <c r="I51" s="454" t="s">
        <v>605</v>
      </c>
      <c r="J51" s="442"/>
    </row>
    <row r="52" spans="1:10" ht="40.5" customHeight="1">
      <c r="A52" s="941" t="s">
        <v>551</v>
      </c>
      <c r="B52" s="941"/>
      <c r="C52" s="941"/>
      <c r="D52" s="941"/>
      <c r="E52" s="941"/>
      <c r="F52" s="941"/>
      <c r="G52" s="941"/>
      <c r="H52" s="941"/>
      <c r="I52" s="941"/>
    </row>
    <row r="53" spans="1:10" ht="40.5" customHeight="1">
      <c r="A53" s="941" t="s">
        <v>552</v>
      </c>
      <c r="B53" s="941"/>
      <c r="C53" s="941"/>
      <c r="D53" s="941"/>
      <c r="E53" s="941"/>
      <c r="F53" s="941"/>
      <c r="G53" s="941"/>
      <c r="H53" s="941"/>
      <c r="I53" s="941"/>
    </row>
    <row r="54" spans="1:10" ht="13.5" customHeight="1">
      <c r="A54" s="456"/>
      <c r="B54" s="388"/>
      <c r="C54" s="388"/>
      <c r="D54" s="388"/>
      <c r="E54" s="388"/>
      <c r="F54" s="388"/>
      <c r="G54" s="388"/>
      <c r="H54" s="388"/>
      <c r="I54" s="388"/>
    </row>
    <row r="55" spans="1:10" ht="15.75">
      <c r="A55" s="949" t="s">
        <v>543</v>
      </c>
      <c r="B55" s="949"/>
      <c r="C55" s="949"/>
      <c r="D55" s="949"/>
      <c r="E55" s="949"/>
      <c r="F55" s="949"/>
      <c r="G55" s="949"/>
      <c r="H55" s="949"/>
      <c r="I55" s="949"/>
    </row>
    <row r="56" spans="1:10" ht="15.75">
      <c r="A56" s="456"/>
      <c r="B56" s="456"/>
      <c r="C56" s="456"/>
      <c r="D56" s="456"/>
      <c r="E56" s="456"/>
      <c r="F56" s="456"/>
      <c r="G56" s="456"/>
      <c r="H56" s="456"/>
      <c r="I56" s="456"/>
    </row>
    <row r="57" spans="1:10" ht="16.5">
      <c r="A57" s="945" t="s">
        <v>414</v>
      </c>
      <c r="B57" s="945"/>
      <c r="C57" s="945"/>
      <c r="D57" s="945"/>
      <c r="E57" s="945"/>
      <c r="F57" s="945"/>
      <c r="G57" s="945"/>
      <c r="H57" s="945"/>
      <c r="I57" s="945"/>
    </row>
    <row r="58" spans="1:10" ht="16.5">
      <c r="A58" s="457"/>
      <c r="B58" s="457"/>
      <c r="C58" s="457"/>
      <c r="D58" s="457"/>
      <c r="E58" s="457"/>
      <c r="F58" s="457"/>
      <c r="G58" s="457"/>
      <c r="H58" s="457"/>
      <c r="I58" s="457"/>
    </row>
    <row r="59" spans="1:10" ht="37.5" customHeight="1">
      <c r="A59" s="936" t="s">
        <v>553</v>
      </c>
      <c r="B59" s="936"/>
      <c r="C59" s="936"/>
      <c r="D59" s="936"/>
      <c r="E59" s="936"/>
      <c r="F59" s="936"/>
      <c r="G59" s="936"/>
      <c r="H59" s="936"/>
      <c r="I59" s="936"/>
    </row>
    <row r="60" spans="1:10" ht="61.5" customHeight="1">
      <c r="A60" s="471" t="s">
        <v>481</v>
      </c>
      <c r="B60" s="936" t="s">
        <v>554</v>
      </c>
      <c r="C60" s="936"/>
      <c r="D60" s="936"/>
      <c r="E60" s="936"/>
      <c r="F60" s="936"/>
      <c r="G60" s="936"/>
      <c r="H60" s="936"/>
      <c r="I60" s="936"/>
    </row>
    <row r="61" spans="1:10" ht="53.25" customHeight="1">
      <c r="A61" s="471" t="s">
        <v>483</v>
      </c>
      <c r="B61" s="936" t="s">
        <v>557</v>
      </c>
      <c r="C61" s="936"/>
      <c r="D61" s="936"/>
      <c r="E61" s="936"/>
      <c r="F61" s="936"/>
      <c r="G61" s="936"/>
      <c r="H61" s="936"/>
      <c r="I61" s="936"/>
    </row>
    <row r="62" spans="1:10" ht="63" customHeight="1">
      <c r="A62" s="471" t="s">
        <v>485</v>
      </c>
      <c r="B62" s="936" t="s">
        <v>558</v>
      </c>
      <c r="C62" s="936"/>
      <c r="D62" s="936"/>
      <c r="E62" s="936"/>
      <c r="F62" s="936"/>
      <c r="G62" s="936"/>
      <c r="H62" s="936"/>
      <c r="I62" s="936"/>
    </row>
    <row r="63" spans="1:10" ht="62.25" customHeight="1">
      <c r="A63" s="471" t="s">
        <v>487</v>
      </c>
      <c r="B63" s="936" t="s">
        <v>559</v>
      </c>
      <c r="C63" s="936"/>
      <c r="D63" s="936"/>
      <c r="E63" s="936"/>
      <c r="F63" s="936"/>
      <c r="G63" s="936"/>
      <c r="H63" s="936"/>
      <c r="I63" s="936"/>
    </row>
    <row r="64" spans="1:10" ht="64.5" customHeight="1">
      <c r="A64" s="471" t="s">
        <v>489</v>
      </c>
      <c r="B64" s="936" t="s">
        <v>560</v>
      </c>
      <c r="C64" s="936"/>
      <c r="D64" s="936"/>
      <c r="E64" s="936"/>
      <c r="F64" s="936"/>
      <c r="G64" s="936"/>
      <c r="H64" s="936"/>
      <c r="I64" s="936"/>
    </row>
    <row r="65" spans="1:10" ht="62.25" customHeight="1">
      <c r="A65" s="471" t="s">
        <v>555</v>
      </c>
      <c r="B65" s="936" t="s">
        <v>561</v>
      </c>
      <c r="C65" s="936"/>
      <c r="D65" s="936"/>
      <c r="E65" s="936"/>
      <c r="F65" s="936"/>
      <c r="G65" s="936"/>
      <c r="H65" s="936"/>
      <c r="I65" s="936"/>
    </row>
    <row r="66" spans="1:10" ht="60.75" customHeight="1">
      <c r="A66" s="471" t="s">
        <v>556</v>
      </c>
      <c r="B66" s="936" t="s">
        <v>562</v>
      </c>
      <c r="C66" s="936"/>
      <c r="D66" s="936"/>
      <c r="E66" s="936"/>
      <c r="F66" s="936"/>
      <c r="G66" s="936"/>
      <c r="H66" s="936"/>
      <c r="I66" s="936"/>
    </row>
    <row r="67" spans="1:10" ht="72" customHeight="1">
      <c r="A67" s="471" t="s">
        <v>563</v>
      </c>
      <c r="B67" s="936" t="s">
        <v>565</v>
      </c>
      <c r="C67" s="936"/>
      <c r="D67" s="936"/>
      <c r="E67" s="936"/>
      <c r="F67" s="936"/>
      <c r="G67" s="936"/>
      <c r="H67" s="936"/>
      <c r="I67" s="936"/>
    </row>
    <row r="68" spans="1:10" ht="60" customHeight="1">
      <c r="A68" s="471" t="s">
        <v>564</v>
      </c>
      <c r="B68" s="936" t="s">
        <v>566</v>
      </c>
      <c r="C68" s="936"/>
      <c r="D68" s="936"/>
      <c r="E68" s="936"/>
      <c r="F68" s="936"/>
      <c r="G68" s="936"/>
      <c r="H68" s="936"/>
      <c r="I68" s="936"/>
    </row>
    <row r="69" spans="1:10" ht="21" customHeight="1">
      <c r="A69" s="937" t="s">
        <v>408</v>
      </c>
      <c r="B69" s="937"/>
      <c r="C69" s="937"/>
      <c r="D69" s="937"/>
      <c r="E69" s="944" t="s">
        <v>408</v>
      </c>
      <c r="F69" s="944"/>
      <c r="G69" s="944"/>
      <c r="H69" s="944"/>
      <c r="I69" s="944"/>
      <c r="J69" s="442"/>
    </row>
    <row r="70" spans="1:10" ht="33" customHeight="1">
      <c r="A70" s="735" t="s">
        <v>409</v>
      </c>
      <c r="B70" s="735"/>
      <c r="C70" s="735"/>
      <c r="D70" s="735"/>
      <c r="E70" s="940" t="s">
        <v>744</v>
      </c>
      <c r="F70" s="940"/>
      <c r="G70" s="940"/>
      <c r="H70" s="940"/>
      <c r="I70" s="940"/>
      <c r="J70" s="442"/>
    </row>
    <row r="71" spans="1:10" ht="20.25" customHeight="1">
      <c r="A71" s="451" t="s">
        <v>508</v>
      </c>
      <c r="B71" s="452"/>
      <c r="C71" s="452"/>
      <c r="D71" s="452"/>
      <c r="E71" s="452"/>
      <c r="F71" s="452"/>
      <c r="G71" s="452"/>
      <c r="H71" s="452"/>
      <c r="I71" s="454" t="s">
        <v>606</v>
      </c>
      <c r="J71" s="442"/>
    </row>
    <row r="72" spans="1:10" ht="24" customHeight="1">
      <c r="A72" s="946"/>
      <c r="B72" s="946"/>
      <c r="C72" s="946"/>
      <c r="D72" s="946"/>
      <c r="E72" s="946"/>
      <c r="F72" s="946"/>
      <c r="G72" s="946"/>
      <c r="H72" s="946"/>
      <c r="I72" s="946"/>
      <c r="J72" s="442"/>
    </row>
    <row r="73" spans="1:10" ht="84" customHeight="1">
      <c r="A73" s="471" t="s">
        <v>567</v>
      </c>
      <c r="B73" s="936" t="s">
        <v>568</v>
      </c>
      <c r="C73" s="936"/>
      <c r="D73" s="936"/>
      <c r="E73" s="936"/>
      <c r="F73" s="936"/>
      <c r="G73" s="936"/>
      <c r="H73" s="936"/>
      <c r="I73" s="936"/>
    </row>
    <row r="74" spans="1:10" ht="30" customHeight="1">
      <c r="A74" s="473" t="s">
        <v>569</v>
      </c>
      <c r="B74" s="472"/>
      <c r="C74" s="472"/>
      <c r="D74" s="472"/>
      <c r="E74" s="472"/>
      <c r="F74" s="472"/>
      <c r="G74" s="472"/>
      <c r="H74" s="472"/>
      <c r="I74" s="472"/>
    </row>
    <row r="75" spans="1:10" ht="42" customHeight="1">
      <c r="A75" s="938" t="s">
        <v>570</v>
      </c>
      <c r="B75" s="938"/>
      <c r="C75" s="938"/>
      <c r="D75" s="938"/>
      <c r="E75" s="938"/>
      <c r="F75" s="938"/>
      <c r="G75" s="938"/>
      <c r="H75" s="938"/>
      <c r="I75" s="938"/>
    </row>
    <row r="76" spans="1:10" ht="80.25" customHeight="1">
      <c r="A76" s="471" t="s">
        <v>481</v>
      </c>
      <c r="B76" s="936" t="s">
        <v>738</v>
      </c>
      <c r="C76" s="936"/>
      <c r="D76" s="936"/>
      <c r="E76" s="936"/>
      <c r="F76" s="936"/>
      <c r="G76" s="936"/>
      <c r="H76" s="936"/>
      <c r="I76" s="936"/>
    </row>
    <row r="77" spans="1:10" ht="72" customHeight="1">
      <c r="A77" s="471" t="s">
        <v>483</v>
      </c>
      <c r="B77" s="936" t="s">
        <v>571</v>
      </c>
      <c r="C77" s="936"/>
      <c r="D77" s="936"/>
      <c r="E77" s="936"/>
      <c r="F77" s="936"/>
      <c r="G77" s="936"/>
      <c r="H77" s="936"/>
      <c r="I77" s="936"/>
    </row>
    <row r="78" spans="1:10" ht="55.5" customHeight="1">
      <c r="A78" s="471" t="s">
        <v>485</v>
      </c>
      <c r="B78" s="936" t="s">
        <v>572</v>
      </c>
      <c r="C78" s="936"/>
      <c r="D78" s="936"/>
      <c r="E78" s="936"/>
      <c r="F78" s="936"/>
      <c r="G78" s="936"/>
      <c r="H78" s="936"/>
      <c r="I78" s="936"/>
    </row>
    <row r="79" spans="1:10" ht="69.75" customHeight="1">
      <c r="A79" s="471" t="s">
        <v>487</v>
      </c>
      <c r="B79" s="936" t="s">
        <v>573</v>
      </c>
      <c r="C79" s="936"/>
      <c r="D79" s="936"/>
      <c r="E79" s="936"/>
      <c r="F79" s="936"/>
      <c r="G79" s="936"/>
      <c r="H79" s="936"/>
      <c r="I79" s="936"/>
    </row>
    <row r="80" spans="1:10" ht="56.25" customHeight="1">
      <c r="A80" s="471" t="s">
        <v>489</v>
      </c>
      <c r="B80" s="936" t="s">
        <v>739</v>
      </c>
      <c r="C80" s="936"/>
      <c r="D80" s="936"/>
      <c r="E80" s="936"/>
      <c r="F80" s="936"/>
      <c r="G80" s="936"/>
      <c r="H80" s="936"/>
      <c r="I80" s="936"/>
    </row>
    <row r="81" spans="1:10" ht="70.5" customHeight="1">
      <c r="A81" s="471" t="s">
        <v>555</v>
      </c>
      <c r="B81" s="936" t="s">
        <v>574</v>
      </c>
      <c r="C81" s="936"/>
      <c r="D81" s="936"/>
      <c r="E81" s="936"/>
      <c r="F81" s="936"/>
      <c r="G81" s="936"/>
      <c r="H81" s="936"/>
      <c r="I81" s="936"/>
    </row>
    <row r="82" spans="1:10" ht="86.25" customHeight="1">
      <c r="A82" s="471" t="s">
        <v>556</v>
      </c>
      <c r="B82" s="936" t="s">
        <v>575</v>
      </c>
      <c r="C82" s="936"/>
      <c r="D82" s="936"/>
      <c r="E82" s="936"/>
      <c r="F82" s="936"/>
      <c r="G82" s="936"/>
      <c r="H82" s="936"/>
      <c r="I82" s="936"/>
    </row>
    <row r="83" spans="1:10" ht="72" customHeight="1">
      <c r="A83" s="471" t="s">
        <v>563</v>
      </c>
      <c r="B83" s="936" t="s">
        <v>576</v>
      </c>
      <c r="C83" s="936"/>
      <c r="D83" s="936"/>
      <c r="E83" s="936"/>
      <c r="F83" s="936"/>
      <c r="G83" s="936"/>
      <c r="H83" s="936"/>
      <c r="I83" s="936"/>
    </row>
    <row r="84" spans="1:10" ht="21" customHeight="1">
      <c r="A84" s="937" t="s">
        <v>408</v>
      </c>
      <c r="B84" s="937"/>
      <c r="C84" s="937"/>
      <c r="D84" s="937"/>
      <c r="E84" s="944" t="s">
        <v>408</v>
      </c>
      <c r="F84" s="944"/>
      <c r="G84" s="944"/>
      <c r="H84" s="944"/>
      <c r="I84" s="944"/>
      <c r="J84" s="442"/>
    </row>
    <row r="85" spans="1:10" ht="33" customHeight="1">
      <c r="A85" s="735" t="s">
        <v>409</v>
      </c>
      <c r="B85" s="735"/>
      <c r="C85" s="735"/>
      <c r="D85" s="735"/>
      <c r="E85" s="940" t="s">
        <v>744</v>
      </c>
      <c r="F85" s="940"/>
      <c r="G85" s="940"/>
      <c r="H85" s="940"/>
      <c r="I85" s="940"/>
      <c r="J85" s="442"/>
    </row>
    <row r="86" spans="1:10" ht="20.25" customHeight="1">
      <c r="A86" s="451" t="s">
        <v>508</v>
      </c>
      <c r="B86" s="452"/>
      <c r="C86" s="452"/>
      <c r="D86" s="452"/>
      <c r="E86" s="452"/>
      <c r="F86" s="452"/>
      <c r="G86" s="452"/>
      <c r="H86" s="452"/>
      <c r="I86" s="454" t="s">
        <v>607</v>
      </c>
      <c r="J86" s="442"/>
    </row>
    <row r="87" spans="1:10" ht="7.5" customHeight="1">
      <c r="A87" s="945"/>
      <c r="B87" s="945"/>
      <c r="C87" s="945"/>
      <c r="D87" s="945"/>
      <c r="E87" s="945"/>
      <c r="F87" s="945"/>
      <c r="G87" s="945"/>
      <c r="H87" s="945"/>
      <c r="I87" s="945"/>
    </row>
    <row r="88" spans="1:10" ht="89.25" customHeight="1">
      <c r="A88" s="471" t="s">
        <v>564</v>
      </c>
      <c r="B88" s="936" t="s">
        <v>577</v>
      </c>
      <c r="C88" s="936"/>
      <c r="D88" s="936"/>
      <c r="E88" s="936"/>
      <c r="F88" s="936"/>
      <c r="G88" s="936"/>
      <c r="H88" s="936"/>
      <c r="I88" s="936"/>
    </row>
    <row r="89" spans="1:10" ht="75" customHeight="1">
      <c r="A89" s="471" t="s">
        <v>567</v>
      </c>
      <c r="B89" s="936" t="s">
        <v>740</v>
      </c>
      <c r="C89" s="936"/>
      <c r="D89" s="936"/>
      <c r="E89" s="936"/>
      <c r="F89" s="936"/>
      <c r="G89" s="936"/>
      <c r="H89" s="936"/>
      <c r="I89" s="936"/>
    </row>
    <row r="90" spans="1:10" ht="64.5" customHeight="1">
      <c r="A90" s="471" t="s">
        <v>578</v>
      </c>
      <c r="B90" s="936" t="s">
        <v>741</v>
      </c>
      <c r="C90" s="936"/>
      <c r="D90" s="936"/>
      <c r="E90" s="936"/>
      <c r="F90" s="936"/>
      <c r="G90" s="936"/>
      <c r="H90" s="936"/>
      <c r="I90" s="936"/>
    </row>
    <row r="91" spans="1:10" ht="95.25" customHeight="1">
      <c r="A91" s="471" t="s">
        <v>579</v>
      </c>
      <c r="B91" s="936" t="s">
        <v>586</v>
      </c>
      <c r="C91" s="936"/>
      <c r="D91" s="936"/>
      <c r="E91" s="936"/>
      <c r="F91" s="936"/>
      <c r="G91" s="936"/>
      <c r="H91" s="936"/>
      <c r="I91" s="936"/>
    </row>
    <row r="92" spans="1:10" ht="73.5" customHeight="1">
      <c r="A92" s="471" t="s">
        <v>580</v>
      </c>
      <c r="B92" s="936" t="s">
        <v>587</v>
      </c>
      <c r="C92" s="936"/>
      <c r="D92" s="936"/>
      <c r="E92" s="936"/>
      <c r="F92" s="936"/>
      <c r="G92" s="936"/>
      <c r="H92" s="936"/>
      <c r="I92" s="936"/>
    </row>
    <row r="93" spans="1:10" ht="58.5" customHeight="1">
      <c r="A93" s="471" t="s">
        <v>581</v>
      </c>
      <c r="B93" s="936" t="s">
        <v>742</v>
      </c>
      <c r="C93" s="936"/>
      <c r="D93" s="936"/>
      <c r="E93" s="936"/>
      <c r="F93" s="936"/>
      <c r="G93" s="936"/>
      <c r="H93" s="936"/>
      <c r="I93" s="936"/>
    </row>
    <row r="94" spans="1:10" ht="111.75" customHeight="1">
      <c r="A94" s="471" t="s">
        <v>582</v>
      </c>
      <c r="B94" s="936" t="s">
        <v>743</v>
      </c>
      <c r="C94" s="936"/>
      <c r="D94" s="936"/>
      <c r="E94" s="936"/>
      <c r="F94" s="936"/>
      <c r="G94" s="936"/>
      <c r="H94" s="936"/>
      <c r="I94" s="936"/>
    </row>
    <row r="95" spans="1:10" ht="84.75" customHeight="1">
      <c r="A95" s="471" t="s">
        <v>583</v>
      </c>
      <c r="B95" s="936" t="s">
        <v>588</v>
      </c>
      <c r="C95" s="936"/>
      <c r="D95" s="936"/>
      <c r="E95" s="936"/>
      <c r="F95" s="936"/>
      <c r="G95" s="936"/>
      <c r="H95" s="936"/>
      <c r="I95" s="936"/>
    </row>
    <row r="96" spans="1:10" ht="84.75" customHeight="1">
      <c r="A96" s="471" t="s">
        <v>584</v>
      </c>
      <c r="B96" s="936" t="s">
        <v>589</v>
      </c>
      <c r="C96" s="936"/>
      <c r="D96" s="936"/>
      <c r="E96" s="936"/>
      <c r="F96" s="936"/>
      <c r="G96" s="936"/>
      <c r="H96" s="936"/>
      <c r="I96" s="936"/>
    </row>
    <row r="97" spans="1:10" ht="21" customHeight="1">
      <c r="A97" s="937" t="s">
        <v>408</v>
      </c>
      <c r="B97" s="937"/>
      <c r="C97" s="937"/>
      <c r="D97" s="937"/>
      <c r="E97" s="944" t="s">
        <v>408</v>
      </c>
      <c r="F97" s="944"/>
      <c r="G97" s="944"/>
      <c r="H97" s="944"/>
      <c r="I97" s="944"/>
      <c r="J97" s="442"/>
    </row>
    <row r="98" spans="1:10" ht="33" customHeight="1">
      <c r="A98" s="735" t="s">
        <v>409</v>
      </c>
      <c r="B98" s="735"/>
      <c r="C98" s="735"/>
      <c r="D98" s="735"/>
      <c r="E98" s="940" t="s">
        <v>744</v>
      </c>
      <c r="F98" s="940"/>
      <c r="G98" s="940"/>
      <c r="H98" s="940"/>
      <c r="I98" s="940"/>
      <c r="J98" s="442"/>
    </row>
    <row r="99" spans="1:10" ht="19.5" customHeight="1">
      <c r="A99" s="451" t="s">
        <v>508</v>
      </c>
      <c r="B99" s="452"/>
      <c r="C99" s="452"/>
      <c r="D99" s="452"/>
      <c r="E99" s="452"/>
      <c r="F99" s="452"/>
      <c r="G99" s="452"/>
      <c r="H99" s="452"/>
      <c r="I99" s="454" t="s">
        <v>608</v>
      </c>
    </row>
    <row r="100" spans="1:10" ht="10.5" customHeight="1">
      <c r="A100" s="458"/>
      <c r="B100" s="455"/>
      <c r="C100" s="455"/>
      <c r="D100" s="455"/>
      <c r="E100" s="455"/>
      <c r="F100" s="455"/>
      <c r="G100" s="455"/>
      <c r="H100" s="455"/>
      <c r="I100" s="455"/>
    </row>
    <row r="101" spans="1:10" ht="79.5" customHeight="1">
      <c r="A101" s="471" t="s">
        <v>585</v>
      </c>
      <c r="B101" s="936" t="s">
        <v>590</v>
      </c>
      <c r="C101" s="936"/>
      <c r="D101" s="936"/>
      <c r="E101" s="936"/>
      <c r="F101" s="936"/>
      <c r="G101" s="936"/>
      <c r="H101" s="936"/>
      <c r="I101" s="936"/>
    </row>
    <row r="102" spans="1:10" ht="72" customHeight="1">
      <c r="A102" s="471" t="s">
        <v>591</v>
      </c>
      <c r="B102" s="936" t="s">
        <v>592</v>
      </c>
      <c r="C102" s="936"/>
      <c r="D102" s="936"/>
      <c r="E102" s="936"/>
      <c r="F102" s="936"/>
      <c r="G102" s="936"/>
      <c r="H102" s="936"/>
      <c r="I102" s="936"/>
    </row>
    <row r="103" spans="1:10" ht="72.75" customHeight="1">
      <c r="A103" s="471" t="s">
        <v>593</v>
      </c>
      <c r="B103" s="936" t="s">
        <v>737</v>
      </c>
      <c r="C103" s="936"/>
      <c r="D103" s="936"/>
      <c r="E103" s="936"/>
      <c r="F103" s="936"/>
      <c r="G103" s="936"/>
      <c r="H103" s="936"/>
      <c r="I103" s="936"/>
    </row>
    <row r="104" spans="1:10" ht="30" customHeight="1">
      <c r="A104" s="473" t="s">
        <v>594</v>
      </c>
      <c r="B104" s="472"/>
      <c r="C104" s="472"/>
      <c r="D104" s="472"/>
      <c r="E104" s="472"/>
      <c r="F104" s="472"/>
      <c r="G104" s="472"/>
      <c r="H104" s="472"/>
      <c r="I104" s="472"/>
    </row>
    <row r="105" spans="1:10" ht="32.25" customHeight="1">
      <c r="A105" s="471" t="s">
        <v>481</v>
      </c>
      <c r="B105" s="936" t="s">
        <v>437</v>
      </c>
      <c r="C105" s="936"/>
      <c r="D105" s="936"/>
      <c r="E105" s="936"/>
      <c r="F105" s="936"/>
      <c r="G105" s="936"/>
      <c r="H105" s="936"/>
      <c r="I105" s="936"/>
    </row>
    <row r="106" spans="1:10" ht="44.25" customHeight="1">
      <c r="A106" s="471" t="s">
        <v>483</v>
      </c>
      <c r="B106" s="936" t="s">
        <v>595</v>
      </c>
      <c r="C106" s="936"/>
      <c r="D106" s="936"/>
      <c r="E106" s="936"/>
      <c r="F106" s="936"/>
      <c r="G106" s="936"/>
      <c r="H106" s="936"/>
      <c r="I106" s="936"/>
    </row>
    <row r="107" spans="1:10" ht="12" customHeight="1">
      <c r="A107" s="471"/>
      <c r="B107" s="470"/>
      <c r="C107" s="470"/>
      <c r="D107" s="470"/>
      <c r="E107" s="470"/>
      <c r="F107" s="470"/>
      <c r="G107" s="470"/>
      <c r="H107" s="470"/>
      <c r="I107" s="470"/>
    </row>
    <row r="108" spans="1:10" ht="30" customHeight="1">
      <c r="A108" s="473" t="s">
        <v>596</v>
      </c>
      <c r="B108" s="472"/>
      <c r="C108" s="472"/>
      <c r="D108" s="472"/>
      <c r="E108" s="472"/>
      <c r="F108" s="472"/>
      <c r="G108" s="472"/>
      <c r="H108" s="472"/>
      <c r="I108" s="472"/>
    </row>
    <row r="109" spans="1:10" ht="40.5" customHeight="1">
      <c r="A109" s="938" t="s">
        <v>597</v>
      </c>
      <c r="B109" s="938"/>
      <c r="C109" s="938"/>
      <c r="D109" s="938"/>
      <c r="E109" s="938"/>
      <c r="F109" s="938"/>
      <c r="G109" s="938"/>
      <c r="H109" s="938"/>
      <c r="I109" s="938"/>
    </row>
    <row r="110" spans="1:10" ht="30" customHeight="1">
      <c r="A110" s="473" t="s">
        <v>598</v>
      </c>
      <c r="B110" s="472"/>
      <c r="C110" s="472"/>
      <c r="D110" s="472"/>
      <c r="E110" s="472"/>
      <c r="F110" s="472"/>
      <c r="G110" s="472"/>
      <c r="H110" s="472"/>
      <c r="I110" s="472"/>
    </row>
    <row r="111" spans="1:10" ht="62.25" customHeight="1">
      <c r="A111" s="471" t="s">
        <v>481</v>
      </c>
      <c r="B111" s="936" t="s">
        <v>599</v>
      </c>
      <c r="C111" s="936"/>
      <c r="D111" s="936"/>
      <c r="E111" s="936"/>
      <c r="F111" s="936"/>
      <c r="G111" s="936"/>
      <c r="H111" s="936"/>
      <c r="I111" s="936"/>
    </row>
    <row r="112" spans="1:10" ht="45" customHeight="1">
      <c r="A112" s="471" t="s">
        <v>483</v>
      </c>
      <c r="B112" s="936" t="s">
        <v>600</v>
      </c>
      <c r="C112" s="936"/>
      <c r="D112" s="936"/>
      <c r="E112" s="936"/>
      <c r="F112" s="936"/>
      <c r="G112" s="936"/>
      <c r="H112" s="936"/>
      <c r="I112" s="936"/>
    </row>
    <row r="113" spans="1:10" ht="55.5" customHeight="1">
      <c r="A113" s="471" t="s">
        <v>485</v>
      </c>
      <c r="B113" s="936" t="s">
        <v>601</v>
      </c>
      <c r="C113" s="936"/>
      <c r="D113" s="936"/>
      <c r="E113" s="936"/>
      <c r="F113" s="936"/>
      <c r="G113" s="936"/>
      <c r="H113" s="936"/>
      <c r="I113" s="936"/>
    </row>
    <row r="114" spans="1:10" ht="58.5" customHeight="1">
      <c r="A114" s="471" t="s">
        <v>487</v>
      </c>
      <c r="B114" s="936" t="s">
        <v>602</v>
      </c>
      <c r="C114" s="936"/>
      <c r="D114" s="936"/>
      <c r="E114" s="936"/>
      <c r="F114" s="936"/>
      <c r="G114" s="936"/>
      <c r="H114" s="936"/>
      <c r="I114" s="936"/>
    </row>
    <row r="115" spans="1:10" ht="54" customHeight="1">
      <c r="A115" s="471" t="s">
        <v>489</v>
      </c>
      <c r="B115" s="936" t="s">
        <v>603</v>
      </c>
      <c r="C115" s="936"/>
      <c r="D115" s="936"/>
      <c r="E115" s="936"/>
      <c r="F115" s="936"/>
      <c r="G115" s="936"/>
      <c r="H115" s="936"/>
      <c r="I115" s="936"/>
    </row>
    <row r="116" spans="1:10" ht="17.45" customHeight="1">
      <c r="A116" s="458"/>
      <c r="B116" s="455"/>
      <c r="C116" s="455"/>
      <c r="D116" s="455"/>
      <c r="E116" s="455"/>
      <c r="F116" s="455"/>
      <c r="G116" s="455"/>
      <c r="H116" s="455"/>
      <c r="I116" s="455"/>
    </row>
    <row r="117" spans="1:10" ht="21" customHeight="1">
      <c r="A117" s="937" t="s">
        <v>408</v>
      </c>
      <c r="B117" s="937"/>
      <c r="C117" s="937"/>
      <c r="D117" s="937"/>
      <c r="E117" s="944" t="s">
        <v>408</v>
      </c>
      <c r="F117" s="944"/>
      <c r="G117" s="944"/>
      <c r="H117" s="944"/>
      <c r="I117" s="944"/>
      <c r="J117" s="442"/>
    </row>
    <row r="118" spans="1:10" ht="33" customHeight="1">
      <c r="A118" s="735" t="s">
        <v>409</v>
      </c>
      <c r="B118" s="735"/>
      <c r="C118" s="735"/>
      <c r="D118" s="735"/>
      <c r="E118" s="940" t="s">
        <v>744</v>
      </c>
      <c r="F118" s="940"/>
      <c r="G118" s="940"/>
      <c r="H118" s="940"/>
      <c r="I118" s="940"/>
      <c r="J118" s="442"/>
    </row>
    <row r="119" spans="1:10" ht="22.5" customHeight="1">
      <c r="A119" s="451" t="s">
        <v>508</v>
      </c>
      <c r="B119" s="452"/>
      <c r="C119" s="452"/>
      <c r="D119" s="452"/>
      <c r="E119" s="452"/>
      <c r="F119" s="452"/>
      <c r="G119" s="452"/>
      <c r="H119" s="452"/>
      <c r="I119" s="454" t="s">
        <v>609</v>
      </c>
      <c r="J119" s="442"/>
    </row>
    <row r="120" spans="1:10" ht="30.75" customHeight="1">
      <c r="A120" s="458"/>
      <c r="B120" s="941"/>
      <c r="C120" s="941"/>
      <c r="D120" s="941"/>
      <c r="E120" s="941"/>
      <c r="F120" s="941"/>
      <c r="G120" s="941"/>
      <c r="H120" s="941"/>
      <c r="I120" s="941"/>
    </row>
    <row r="121" spans="1:10" ht="21.95" customHeight="1">
      <c r="A121" s="388"/>
      <c r="B121" s="450"/>
      <c r="C121" s="459"/>
      <c r="D121" s="459"/>
      <c r="E121" s="459"/>
      <c r="F121" s="450"/>
      <c r="G121" s="459"/>
      <c r="H121" s="459"/>
      <c r="I121" s="459"/>
    </row>
    <row r="122" spans="1:10" ht="21.95" customHeight="1">
      <c r="A122" s="388"/>
      <c r="B122" s="939" t="s">
        <v>462</v>
      </c>
      <c r="C122" s="939"/>
      <c r="D122" s="460"/>
      <c r="E122" s="460"/>
      <c r="F122" s="939" t="s">
        <v>462</v>
      </c>
      <c r="G122" s="939"/>
      <c r="H122" s="460"/>
      <c r="I122" s="460"/>
    </row>
    <row r="123" spans="1:10" ht="35.25" customHeight="1">
      <c r="A123" s="388"/>
      <c r="B123" s="942" t="s">
        <v>409</v>
      </c>
      <c r="C123" s="942"/>
      <c r="D123" s="942"/>
      <c r="E123" s="942"/>
      <c r="F123" s="942" t="s">
        <v>744</v>
      </c>
      <c r="G123" s="942"/>
      <c r="H123" s="942"/>
      <c r="I123" s="942"/>
    </row>
    <row r="124" spans="1:10" ht="21.95" customHeight="1">
      <c r="A124" s="388"/>
      <c r="B124" s="461"/>
      <c r="C124" s="462"/>
      <c r="D124" s="462"/>
      <c r="E124" s="462"/>
      <c r="F124" s="463"/>
      <c r="G124" s="463"/>
      <c r="H124" s="463"/>
      <c r="I124" s="463"/>
    </row>
    <row r="125" spans="1:10" ht="21.95" customHeight="1">
      <c r="A125" s="388"/>
      <c r="B125" s="937" t="s">
        <v>463</v>
      </c>
      <c r="C125" s="937"/>
      <c r="D125" s="937"/>
      <c r="E125" s="937"/>
      <c r="F125" s="937" t="s">
        <v>463</v>
      </c>
      <c r="G125" s="937"/>
      <c r="H125" s="937"/>
      <c r="I125" s="937"/>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464</v>
      </c>
      <c r="C128" s="464"/>
      <c r="D128" s="452"/>
      <c r="E128" s="452"/>
      <c r="F128" s="943" t="s">
        <v>464</v>
      </c>
      <c r="G128" s="943"/>
      <c r="H128" s="943"/>
      <c r="I128" s="943"/>
    </row>
    <row r="129" spans="1:9" ht="21.95" customHeight="1">
      <c r="A129" s="388"/>
      <c r="B129" s="452" t="s">
        <v>6</v>
      </c>
      <c r="C129" s="464"/>
      <c r="D129" s="452"/>
      <c r="E129" s="452"/>
      <c r="F129" s="452" t="s">
        <v>544</v>
      </c>
      <c r="G129" s="460"/>
      <c r="H129" s="460"/>
      <c r="I129" s="460"/>
    </row>
    <row r="130" spans="1:9" ht="21.95" customHeight="1">
      <c r="A130" s="388"/>
      <c r="B130" s="460"/>
      <c r="C130" s="462"/>
      <c r="D130" s="462"/>
      <c r="E130" s="462"/>
      <c r="F130" s="460"/>
      <c r="G130" s="462"/>
      <c r="H130" s="462"/>
      <c r="I130" s="462"/>
    </row>
    <row r="131" spans="1:9" ht="21.95" customHeight="1">
      <c r="A131" s="388"/>
      <c r="B131" s="937" t="s">
        <v>465</v>
      </c>
      <c r="C131" s="937"/>
      <c r="D131" s="937"/>
      <c r="E131" s="937"/>
      <c r="F131" s="937" t="s">
        <v>465</v>
      </c>
      <c r="G131" s="937"/>
      <c r="H131" s="937"/>
      <c r="I131" s="937"/>
    </row>
    <row r="132" spans="1:9" ht="21.95" customHeight="1">
      <c r="A132" s="388"/>
      <c r="B132" s="452" t="s">
        <v>464</v>
      </c>
      <c r="C132" s="452"/>
      <c r="D132" s="452"/>
      <c r="E132" s="452"/>
      <c r="F132" s="452" t="s">
        <v>464</v>
      </c>
      <c r="G132" s="413"/>
      <c r="H132" s="413"/>
      <c r="I132" s="413"/>
    </row>
    <row r="133" spans="1:9" ht="21.95" customHeight="1">
      <c r="A133" s="388"/>
      <c r="B133" s="452" t="s">
        <v>6</v>
      </c>
      <c r="C133" s="452"/>
      <c r="D133" s="452"/>
      <c r="E133" s="452"/>
      <c r="F133" s="452" t="s">
        <v>6</v>
      </c>
      <c r="G133" s="388"/>
      <c r="H133" s="465"/>
      <c r="I133" s="465"/>
    </row>
    <row r="134" spans="1:9" ht="21.95" customHeight="1">
      <c r="A134" s="388"/>
      <c r="B134" s="388"/>
      <c r="C134" s="388"/>
      <c r="D134" s="388"/>
      <c r="E134" s="388"/>
      <c r="F134" s="388"/>
      <c r="G134" s="388"/>
      <c r="H134" s="388"/>
      <c r="I134" s="388"/>
    </row>
    <row r="135" spans="1:9" ht="21.95" customHeight="1">
      <c r="A135" s="388"/>
      <c r="B135" s="937" t="s">
        <v>611</v>
      </c>
      <c r="C135" s="937"/>
      <c r="D135" s="937"/>
      <c r="E135" s="937"/>
      <c r="F135" s="937" t="s">
        <v>611</v>
      </c>
      <c r="G135" s="937"/>
      <c r="H135" s="937"/>
      <c r="I135" s="937"/>
    </row>
    <row r="136" spans="1:9" ht="21.95" customHeight="1">
      <c r="A136" s="388"/>
      <c r="B136" s="452" t="s">
        <v>464</v>
      </c>
      <c r="C136" s="452"/>
      <c r="D136" s="452"/>
      <c r="E136" s="452"/>
      <c r="F136" s="452" t="s">
        <v>464</v>
      </c>
      <c r="G136" s="413"/>
      <c r="H136" s="413"/>
      <c r="I136" s="413"/>
    </row>
    <row r="137" spans="1:9" ht="21.95" customHeight="1">
      <c r="A137" s="459"/>
      <c r="B137" s="452" t="s">
        <v>6</v>
      </c>
      <c r="C137" s="452"/>
      <c r="D137" s="452"/>
      <c r="E137" s="452"/>
      <c r="F137" s="452" t="s">
        <v>6</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508</v>
      </c>
      <c r="B157" s="452"/>
      <c r="C157" s="452"/>
      <c r="D157" s="452"/>
      <c r="E157" s="452"/>
      <c r="F157" s="452"/>
      <c r="G157" s="452"/>
      <c r="H157" s="452"/>
      <c r="I157" s="454" t="s">
        <v>610</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CCC7" sheet="1" objects="1" scenarios="1" formatColumns="0" formatRows="0" selectLockedCells="1"/>
  <customSheetViews>
    <customSheetView guid="{8AB01F3D-8476-485E-AC3A-C7FF3527F710}" showPageBreaks="1" printArea="1" hiddenRows="1" hiddenColumns="1" view="pageBreakPreview" topLeftCell="A28">
      <selection sqref="A1:I2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CFF4696-F780-473B-A95E-1C8D0DE9E3DC}"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A2C7011-FA7A-401B-B8DD-29ECBD541846}"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1447CD-8707-47A0-B817-12D9AFDBB8B6}"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1" zoomScaleSheetLayoutView="100" workbookViewId="0">
      <selection activeCell="F1" sqref="F1:F20"/>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66" t="str">
        <f>'Attach 3(JV)'!A1</f>
        <v>Specification No. :CC-CS/165-NER/SS-4220/3/G7</v>
      </c>
      <c r="B1" s="966"/>
      <c r="C1" s="966"/>
      <c r="D1" s="966"/>
      <c r="E1" s="374" t="str">
        <f>"Attachment-19 " &amp; 'Attach 3(JV)'!AT1</f>
        <v xml:space="preserve">Attachment-19 </v>
      </c>
    </row>
    <row r="2" spans="1:9" ht="7.5" customHeight="1"/>
    <row r="3" spans="1:9" ht="98.25" customHeight="1">
      <c r="A3" s="967" t="str">
        <f>'Attach 3(JV)'!A3</f>
        <v>Substation Package ARP-SS-05 under Comprehensive Scheme for strengthening of Transmission and Distribution System in Arunachal Pradesh.</v>
      </c>
      <c r="B3" s="968"/>
      <c r="C3" s="968"/>
      <c r="D3" s="968"/>
      <c r="E3" s="968"/>
      <c r="F3" s="27"/>
      <c r="G3" s="28"/>
      <c r="H3" s="27"/>
    </row>
    <row r="4" spans="1:9" ht="20.100000000000001" customHeight="1">
      <c r="A4" s="29"/>
      <c r="H4" s="31"/>
      <c r="I4" s="11"/>
    </row>
    <row r="5" spans="1:9" ht="20.100000000000001" customHeight="1">
      <c r="A5" s="689" t="s">
        <v>3</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906" t="str">
        <f>'Attach 3(JV)'!A8</f>
        <v/>
      </c>
      <c r="B8" s="906"/>
      <c r="C8" s="906"/>
      <c r="D8" s="906"/>
      <c r="E8" s="158" t="str">
        <f>'Attach 3(JV)'!E8</f>
        <v>Contract Services</v>
      </c>
      <c r="H8" s="31"/>
      <c r="I8" s="13"/>
    </row>
    <row r="9" spans="1:9" ht="20.100000000000001" customHeight="1">
      <c r="A9" s="14" t="s">
        <v>351</v>
      </c>
      <c r="B9" s="814" t="str">
        <f>'Attach 3(JV)'!B9</f>
        <v/>
      </c>
      <c r="C9" s="814"/>
      <c r="D9" s="814"/>
      <c r="E9" s="158" t="str">
        <f>'Attach 3(JV)'!E9</f>
        <v>Power Grid Corporation of India Ltd.,</v>
      </c>
      <c r="H9" s="31"/>
      <c r="I9" s="13"/>
    </row>
    <row r="10" spans="1:9" ht="20.100000000000001" customHeight="1">
      <c r="A10" s="14" t="s">
        <v>353</v>
      </c>
      <c r="B10" s="814" t="str">
        <f>'Attach 3(JV)'!B10</f>
        <v/>
      </c>
      <c r="C10" s="814"/>
      <c r="D10" s="814"/>
      <c r="E10" s="158" t="str">
        <f>'Attach 3(JV)'!E10</f>
        <v>"Saudamini", Plot No. 2, Sector 29</v>
      </c>
      <c r="H10" s="31"/>
      <c r="I10" s="13"/>
    </row>
    <row r="11" spans="1:9" ht="20.100000000000001" customHeight="1">
      <c r="B11" s="814" t="str">
        <f>'Attach 3(JV)'!B11</f>
        <v/>
      </c>
      <c r="C11" s="814"/>
      <c r="D11" s="814"/>
      <c r="E11" s="158" t="str">
        <f>'Attach 3(JV)'!E11</f>
        <v>Gurgaon (Haryana) - 122001</v>
      </c>
    </row>
    <row r="12" spans="1:9" ht="18" customHeight="1">
      <c r="A12" s="33"/>
      <c r="B12" s="814" t="str">
        <f>'Attach 3(JV)'!B12</f>
        <v/>
      </c>
      <c r="C12" s="814"/>
      <c r="D12" s="814"/>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695" t="s">
        <v>4</v>
      </c>
      <c r="B17" s="695"/>
      <c r="C17" s="695"/>
      <c r="D17" s="695"/>
      <c r="E17" s="695"/>
    </row>
    <row r="18" spans="1:8" ht="56.25" customHeight="1">
      <c r="A18" s="965" t="s">
        <v>500</v>
      </c>
      <c r="B18" s="965"/>
      <c r="C18" s="965"/>
      <c r="D18" s="965"/>
      <c r="E18" s="965"/>
    </row>
    <row r="19" spans="1:8" ht="184.5" customHeight="1">
      <c r="A19" s="965" t="s">
        <v>499</v>
      </c>
      <c r="B19" s="965"/>
      <c r="C19" s="965"/>
      <c r="D19" s="965"/>
      <c r="E19" s="965"/>
    </row>
    <row r="20" spans="1:8" ht="8.25" hidden="1" customHeight="1">
      <c r="A20" s="33"/>
    </row>
    <row r="21" spans="1:8" ht="20.100000000000001" hidden="1" customHeight="1">
      <c r="A21" s="33"/>
    </row>
    <row r="22" spans="1:8" ht="20.100000000000001" hidden="1" customHeight="1">
      <c r="A22" s="33"/>
    </row>
    <row r="23" spans="1:8" ht="57.75" hidden="1" customHeight="1">
      <c r="A23" s="695"/>
      <c r="B23" s="695"/>
      <c r="C23" s="695"/>
      <c r="D23" s="695"/>
      <c r="E23" s="69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7" t="str">
        <f>'Attach 3(JV)'!E24</f>
        <v/>
      </c>
    </row>
    <row r="31" spans="1:8" ht="33" customHeight="1">
      <c r="A31" s="37" t="s">
        <v>8</v>
      </c>
      <c r="B31" s="297" t="str">
        <f>'Attach 3(JV)'!B25</f>
        <v/>
      </c>
      <c r="C31" s="41"/>
      <c r="D31" s="38" t="s">
        <v>6</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C7" sheet="1" objects="1" scenarios="1" formatColumns="0" formatRows="0" selectLockedCells="1"/>
  <customSheetViews>
    <customSheetView guid="{8AB01F3D-8476-485E-AC3A-C7FF3527F710}" showPageBreaks="1" showGridLines="0" zeroValues="0" fitToPage="1" printArea="1" hiddenRows="1" view="pageBreakPreview" topLeftCell="A11">
      <selection activeCell="F1" sqref="F1:F20"/>
      <pageMargins left="0.75" right="0.63" top="0.57999999999999996" bottom="0.6" header="0.34" footer="0.35"/>
      <pageSetup scale="80" orientation="portrait" r:id="rId1"/>
      <headerFooter alignWithMargins="0">
        <oddFooter>&amp;R&amp;"Book Antiqua,Bold"&amp;8 Page &amp;P of &amp;N</oddFooter>
      </headerFooter>
    </customSheetView>
    <customSheetView guid="{CCFF4696-F780-473B-A95E-1C8D0DE9E3DC}" showPageBreaks="1" showGridLines="0" zeroValues="0" fitToPage="1" printArea="1" hiddenRows="1" view="pageBreakPreview" topLeftCell="A11">
      <selection activeCell="J8" sqref="J8"/>
      <pageMargins left="0.75" right="0.63" top="0.57999999999999996" bottom="0.6" header="0.34" footer="0.35"/>
      <pageSetup scale="80" orientation="portrait" r:id="rId2"/>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541447CD-8707-47A0-B817-12D9AFDBB8B6}" showPageBreaks="1" showGridLines="0" zeroValues="0" fitToPage="1" printArea="1" hiddenRows="1" view="pageBreakPreview" topLeftCell="A11">
      <selection activeCell="J8" sqref="J8"/>
      <pageMargins left="0.75" right="0.63" top="0.57999999999999996" bottom="0.6" header="0.34" footer="0.35"/>
      <pageSetup scale="80" orientation="portrait" r:id="rId3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3"/>
  <headerFooter alignWithMargins="0">
    <oddFooter>&amp;R&amp;"Book Antiqua,Bold"&amp;8 Page &amp;P of &amp;N</oddFooter>
  </headerFooter>
  <drawing r:id="rId3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topLeftCell="A80" zoomScaleSheetLayoutView="100" workbookViewId="0">
      <selection activeCell="F1" sqref="A1:F20"/>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94" t="str">
        <f>'Attach 3(JV)'!A1</f>
        <v>Specification No. :CC-CS/165-NER/SS-4220/3/G7</v>
      </c>
      <c r="B1" s="694"/>
      <c r="C1" s="694"/>
      <c r="D1" s="694"/>
      <c r="E1" s="694"/>
      <c r="F1" s="376" t="s">
        <v>399</v>
      </c>
      <c r="G1" s="86"/>
      <c r="H1" s="86"/>
      <c r="AE1" s="261">
        <v>1</v>
      </c>
      <c r="AF1" s="231" t="s">
        <v>314</v>
      </c>
      <c r="AG1" s="262">
        <v>1</v>
      </c>
      <c r="AH1" s="262" t="s">
        <v>112</v>
      </c>
      <c r="AI1" s="263"/>
      <c r="AJ1" s="263"/>
      <c r="AK1" s="262">
        <v>1</v>
      </c>
      <c r="AL1" s="263" t="s">
        <v>113</v>
      </c>
      <c r="AQ1" s="170"/>
      <c r="AR1" s="170"/>
      <c r="AS1" s="170"/>
      <c r="AT1" s="170"/>
      <c r="AU1" s="170"/>
      <c r="AV1" s="170"/>
      <c r="AW1" s="170"/>
      <c r="AX1" s="170"/>
      <c r="AY1" s="170"/>
      <c r="AZ1" s="170"/>
    </row>
    <row r="2" spans="1:52">
      <c r="AE2" s="261">
        <v>2</v>
      </c>
      <c r="AF2" s="231" t="s">
        <v>315</v>
      </c>
      <c r="AG2" s="262">
        <v>2</v>
      </c>
      <c r="AH2" s="262" t="s">
        <v>291</v>
      </c>
      <c r="AI2" s="263"/>
      <c r="AJ2" s="263"/>
      <c r="AK2" s="262">
        <v>2</v>
      </c>
      <c r="AL2" s="263" t="s">
        <v>292</v>
      </c>
      <c r="AQ2" s="170"/>
      <c r="AR2" s="170"/>
      <c r="AS2" s="170"/>
      <c r="AT2" s="170"/>
      <c r="AU2" s="170"/>
      <c r="AV2" s="170"/>
      <c r="AW2" s="170"/>
      <c r="AX2" s="170"/>
      <c r="AY2" s="170"/>
      <c r="AZ2" s="170"/>
    </row>
    <row r="3" spans="1:52" ht="20.100000000000001" customHeight="1">
      <c r="A3" s="689" t="s">
        <v>54</v>
      </c>
      <c r="B3" s="689"/>
      <c r="C3" s="689"/>
      <c r="D3" s="689"/>
      <c r="E3" s="689"/>
      <c r="F3" s="689"/>
      <c r="G3" s="77"/>
      <c r="H3" s="77"/>
      <c r="I3" s="53"/>
      <c r="AB3" s="264"/>
      <c r="AC3" s="265"/>
      <c r="AE3" s="261">
        <v>3</v>
      </c>
      <c r="AF3" s="231" t="s">
        <v>316</v>
      </c>
      <c r="AG3" s="262">
        <v>3</v>
      </c>
      <c r="AH3" s="262" t="s">
        <v>293</v>
      </c>
      <c r="AI3" s="263"/>
      <c r="AJ3" s="263"/>
      <c r="AK3" s="262">
        <v>3</v>
      </c>
      <c r="AL3" s="263" t="s">
        <v>294</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317</v>
      </c>
      <c r="AG4" s="262">
        <v>4</v>
      </c>
      <c r="AH4" s="262" t="s">
        <v>295</v>
      </c>
      <c r="AI4" s="263"/>
      <c r="AJ4" s="263"/>
      <c r="AK4" s="262">
        <v>4</v>
      </c>
      <c r="AL4" s="263" t="s">
        <v>296</v>
      </c>
      <c r="AQ4" s="170"/>
      <c r="AR4" s="170"/>
      <c r="AS4" s="170"/>
      <c r="AT4" s="170"/>
      <c r="AU4" s="170"/>
      <c r="AV4" s="170"/>
      <c r="AW4" s="170"/>
      <c r="AX4" s="170"/>
      <c r="AY4" s="170"/>
      <c r="AZ4" s="170"/>
    </row>
    <row r="5" spans="1:52" ht="20.100000000000001" customHeight="1">
      <c r="A5" s="39" t="s">
        <v>313</v>
      </c>
      <c r="B5" s="39"/>
      <c r="C5" s="971"/>
      <c r="D5" s="971"/>
      <c r="E5" s="971"/>
      <c r="F5" s="971"/>
      <c r="G5" s="87"/>
      <c r="H5" s="87"/>
      <c r="AB5" s="264"/>
      <c r="AC5" s="265"/>
      <c r="AE5" s="261">
        <v>5</v>
      </c>
      <c r="AF5" s="231" t="s">
        <v>318</v>
      </c>
      <c r="AG5" s="262">
        <v>5</v>
      </c>
      <c r="AH5" s="262" t="s">
        <v>295</v>
      </c>
      <c r="AI5" s="263"/>
      <c r="AJ5" s="263"/>
      <c r="AK5" s="262">
        <v>5</v>
      </c>
      <c r="AL5" s="263" t="s">
        <v>297</v>
      </c>
      <c r="AQ5" s="170"/>
      <c r="AR5" s="170"/>
      <c r="AS5" s="170"/>
      <c r="AT5" s="170"/>
      <c r="AU5" s="170"/>
      <c r="AV5" s="170"/>
      <c r="AW5" s="170"/>
      <c r="AX5" s="170"/>
      <c r="AY5" s="170"/>
      <c r="AZ5" s="170"/>
    </row>
    <row r="6" spans="1:52" ht="20.100000000000001" customHeight="1">
      <c r="A6" s="39" t="s">
        <v>7</v>
      </c>
      <c r="B6" s="972" t="str">
        <f>'Attach 3(JV)'!B24</f>
        <v>--</v>
      </c>
      <c r="C6" s="972"/>
      <c r="AB6" s="264"/>
      <c r="AC6" s="265"/>
      <c r="AE6" s="261">
        <v>6</v>
      </c>
      <c r="AF6" s="231" t="s">
        <v>319</v>
      </c>
      <c r="AG6" s="262">
        <v>6</v>
      </c>
      <c r="AH6" s="262" t="s">
        <v>295</v>
      </c>
      <c r="AI6" s="266" t="e">
        <f>DAY(B6)</f>
        <v>#VALUE!</v>
      </c>
      <c r="AJ6" s="263"/>
      <c r="AK6" s="262">
        <v>6</v>
      </c>
      <c r="AL6" s="263" t="s">
        <v>298</v>
      </c>
      <c r="AQ6" s="170"/>
      <c r="AR6" s="170"/>
      <c r="AS6" s="170"/>
      <c r="AT6" s="170"/>
      <c r="AU6" s="170"/>
      <c r="AV6" s="170"/>
      <c r="AW6" s="170"/>
      <c r="AX6" s="170"/>
      <c r="AY6" s="170"/>
      <c r="AZ6" s="170"/>
    </row>
    <row r="7" spans="1:52" ht="20.100000000000001" customHeight="1">
      <c r="A7" s="39"/>
      <c r="B7" s="82"/>
      <c r="C7" s="82"/>
      <c r="AB7" s="264"/>
      <c r="AC7" s="265"/>
      <c r="AE7" s="261">
        <v>7</v>
      </c>
      <c r="AF7" s="231" t="s">
        <v>320</v>
      </c>
      <c r="AG7" s="262">
        <v>7</v>
      </c>
      <c r="AH7" s="262" t="s">
        <v>295</v>
      </c>
      <c r="AI7" s="266" t="e">
        <f>MONTH(B6)</f>
        <v>#VALUE!</v>
      </c>
      <c r="AJ7" s="263"/>
      <c r="AK7" s="262">
        <v>7</v>
      </c>
      <c r="AL7" s="263" t="s">
        <v>299</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321</v>
      </c>
      <c r="AG8" s="262">
        <v>8</v>
      </c>
      <c r="AH8" s="262" t="s">
        <v>295</v>
      </c>
      <c r="AI8" s="266" t="e">
        <f>LOOKUP(AI7,AK1:AK12,AL1:AL12)</f>
        <v>#VALUE!</v>
      </c>
      <c r="AJ8" s="263"/>
      <c r="AK8" s="262">
        <v>8</v>
      </c>
      <c r="AL8" s="263" t="s">
        <v>300</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322</v>
      </c>
      <c r="AG9" s="262">
        <v>9</v>
      </c>
      <c r="AH9" s="262" t="s">
        <v>295</v>
      </c>
      <c r="AI9" s="266" t="e">
        <f>YEAR(B6)</f>
        <v>#VALUE!</v>
      </c>
      <c r="AJ9" s="263"/>
      <c r="AK9" s="262">
        <v>9</v>
      </c>
      <c r="AL9" s="263" t="s">
        <v>301</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323</v>
      </c>
      <c r="AG10" s="262">
        <v>10</v>
      </c>
      <c r="AH10" s="262" t="s">
        <v>295</v>
      </c>
      <c r="AI10" s="263"/>
      <c r="AJ10" s="263"/>
      <c r="AK10" s="262">
        <v>10</v>
      </c>
      <c r="AL10" s="263" t="s">
        <v>302</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324</v>
      </c>
      <c r="AG11" s="262">
        <v>11</v>
      </c>
      <c r="AH11" s="262" t="s">
        <v>295</v>
      </c>
      <c r="AI11" s="263"/>
      <c r="AJ11" s="263"/>
      <c r="AK11" s="262">
        <v>11</v>
      </c>
      <c r="AL11" s="263" t="s">
        <v>303</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325</v>
      </c>
      <c r="AG12" s="262">
        <v>12</v>
      </c>
      <c r="AH12" s="262" t="s">
        <v>295</v>
      </c>
      <c r="AI12" s="263"/>
      <c r="AJ12" s="263"/>
      <c r="AK12" s="262">
        <v>12</v>
      </c>
      <c r="AL12" s="263" t="s">
        <v>304</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326</v>
      </c>
      <c r="AG13" s="262">
        <v>13</v>
      </c>
      <c r="AH13" s="262" t="s">
        <v>295</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327</v>
      </c>
      <c r="AG14" s="262">
        <v>14</v>
      </c>
      <c r="AH14" s="262" t="s">
        <v>295</v>
      </c>
      <c r="AI14" s="263"/>
      <c r="AJ14" s="263"/>
      <c r="AK14" s="263"/>
      <c r="AL14" s="263"/>
      <c r="AQ14" s="170"/>
      <c r="AR14" s="170"/>
      <c r="AS14" s="170"/>
      <c r="AT14" s="170"/>
      <c r="AU14" s="170"/>
      <c r="AV14" s="170"/>
      <c r="AW14" s="170"/>
      <c r="AX14" s="170"/>
      <c r="AY14" s="170"/>
      <c r="AZ14" s="170"/>
    </row>
    <row r="15" spans="1:52" ht="41.25" customHeight="1">
      <c r="A15" s="521" t="s">
        <v>337</v>
      </c>
      <c r="B15" s="983" t="str">
        <f>Basic!B1</f>
        <v>Substation Package ARP-SS-05 under Comprehensive Scheme for strengthening of Transmission and Distribution System in Arunachal Pradesh.</v>
      </c>
      <c r="C15" s="983"/>
      <c r="D15" s="983"/>
      <c r="E15" s="983"/>
      <c r="F15" s="983"/>
      <c r="G15" s="79"/>
      <c r="H15" s="79"/>
      <c r="AB15" s="264"/>
      <c r="AC15" s="265"/>
      <c r="AE15" s="261">
        <v>15</v>
      </c>
      <c r="AF15" s="231" t="s">
        <v>328</v>
      </c>
      <c r="AG15" s="262">
        <v>15</v>
      </c>
      <c r="AH15" s="262" t="s">
        <v>295</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974" t="s">
        <v>170</v>
      </c>
      <c r="H16" s="974"/>
      <c r="AB16" s="264"/>
      <c r="AC16" s="265"/>
      <c r="AE16" s="261">
        <v>16</v>
      </c>
      <c r="AF16" s="231" t="s">
        <v>329</v>
      </c>
      <c r="AG16" s="262">
        <v>16</v>
      </c>
      <c r="AH16" s="262" t="s">
        <v>295</v>
      </c>
      <c r="AI16" s="263"/>
      <c r="AJ16" s="263"/>
      <c r="AK16" s="263"/>
      <c r="AL16" s="263"/>
      <c r="AQ16" s="170"/>
      <c r="AR16" s="170"/>
      <c r="AS16" s="170"/>
      <c r="AT16" s="170"/>
      <c r="AU16" s="170"/>
      <c r="AV16" s="170"/>
      <c r="AW16" s="170"/>
      <c r="AX16" s="170"/>
      <c r="AY16" s="170"/>
      <c r="AZ16" s="170"/>
    </row>
    <row r="17" spans="1:52" s="25" customFormat="1" ht="166.5" customHeight="1">
      <c r="A17" s="89">
        <v>1</v>
      </c>
      <c r="B17" s="97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75"/>
      <c r="D17" s="975"/>
      <c r="E17" s="975"/>
      <c r="F17" s="975"/>
      <c r="G17" s="371"/>
      <c r="H17" s="372"/>
      <c r="I17" s="227"/>
      <c r="J17" s="63"/>
      <c r="K17" s="259"/>
      <c r="L17" s="259"/>
      <c r="M17" s="259"/>
      <c r="N17" s="259"/>
      <c r="O17" s="259"/>
      <c r="P17" s="259"/>
      <c r="Q17" s="259"/>
      <c r="R17" s="259"/>
      <c r="S17" s="259"/>
      <c r="T17" s="259"/>
      <c r="U17" s="259"/>
      <c r="V17" s="259"/>
      <c r="W17" s="259"/>
      <c r="X17" s="259"/>
      <c r="Y17" s="259"/>
      <c r="Z17" s="68"/>
      <c r="AA17" s="68"/>
      <c r="AB17" s="267" t="s">
        <v>338</v>
      </c>
      <c r="AC17" s="66"/>
      <c r="AD17" s="268"/>
      <c r="AE17" s="261">
        <v>17</v>
      </c>
      <c r="AF17" s="63" t="s">
        <v>330</v>
      </c>
      <c r="AG17" s="262">
        <v>17</v>
      </c>
      <c r="AH17" s="262" t="s">
        <v>295</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979" t="s">
        <v>624</v>
      </c>
      <c r="C18" s="979"/>
      <c r="D18" s="979"/>
      <c r="E18" s="979"/>
      <c r="F18" s="979"/>
      <c r="G18" s="525"/>
      <c r="H18" s="526"/>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339</v>
      </c>
      <c r="AE19" s="261">
        <v>18</v>
      </c>
      <c r="AF19" s="231" t="s">
        <v>331</v>
      </c>
      <c r="AG19" s="262">
        <v>18</v>
      </c>
      <c r="AH19" s="262" t="s">
        <v>295</v>
      </c>
      <c r="AI19" s="263"/>
      <c r="AJ19" s="263"/>
      <c r="AK19" s="263"/>
      <c r="AL19" s="263"/>
      <c r="AQ19" s="170"/>
      <c r="AR19" s="170"/>
      <c r="AS19" s="170"/>
      <c r="AT19" s="170"/>
      <c r="AU19" s="170"/>
      <c r="AV19" s="170"/>
      <c r="AW19" s="170"/>
      <c r="AX19" s="170"/>
      <c r="AY19" s="170"/>
      <c r="AZ19" s="170"/>
    </row>
    <row r="20" spans="1:52" s="25" customFormat="1" ht="63.75" customHeight="1">
      <c r="A20" s="30"/>
      <c r="B20" s="695" t="s">
        <v>58</v>
      </c>
      <c r="C20" s="695"/>
      <c r="D20" s="695"/>
      <c r="E20" s="695"/>
      <c r="F20" s="695"/>
      <c r="G20" s="977"/>
      <c r="H20" s="977"/>
      <c r="I20" s="977"/>
      <c r="J20" s="977"/>
      <c r="K20" s="259"/>
      <c r="L20" s="259"/>
      <c r="M20" s="259"/>
      <c r="N20" s="259"/>
      <c r="O20" s="259"/>
      <c r="P20" s="259"/>
      <c r="Q20" s="259"/>
      <c r="R20" s="259"/>
      <c r="S20" s="259"/>
      <c r="T20" s="259"/>
      <c r="U20" s="259"/>
      <c r="V20" s="259"/>
      <c r="W20" s="259"/>
      <c r="X20" s="259"/>
      <c r="Y20" s="259"/>
      <c r="Z20" s="259"/>
      <c r="AA20" s="63"/>
      <c r="AB20" s="264"/>
      <c r="AC20" s="265" t="s">
        <v>340</v>
      </c>
      <c r="AD20" s="261"/>
      <c r="AE20" s="261">
        <v>19</v>
      </c>
      <c r="AF20" s="63" t="s">
        <v>332</v>
      </c>
      <c r="AG20" s="262">
        <v>19</v>
      </c>
      <c r="AH20" s="262" t="s">
        <v>295</v>
      </c>
      <c r="AI20" s="269"/>
      <c r="AJ20" s="269"/>
      <c r="AK20" s="269"/>
      <c r="AL20" s="269"/>
      <c r="AM20" s="63"/>
      <c r="AN20" s="63"/>
      <c r="AO20" s="63"/>
      <c r="AP20" s="63"/>
      <c r="AQ20" s="167"/>
      <c r="AR20" s="167"/>
      <c r="AS20" s="167"/>
      <c r="AT20" s="167"/>
      <c r="AU20" s="167"/>
      <c r="AV20" s="167"/>
      <c r="AW20" s="167"/>
      <c r="AX20" s="167"/>
      <c r="AY20" s="167"/>
      <c r="AZ20" s="167"/>
    </row>
    <row r="21" spans="1:52" s="25" customFormat="1" ht="57.75" customHeight="1">
      <c r="A21" s="30"/>
      <c r="B21" s="774" t="str">
        <f>"(a) Attachment 1 :"</f>
        <v>(a) Attachment 1 :</v>
      </c>
      <c r="C21" s="774"/>
      <c r="D21" s="978" t="s">
        <v>344</v>
      </c>
      <c r="E21" s="978"/>
      <c r="F21" s="978"/>
      <c r="G21" s="609"/>
      <c r="H21" s="610"/>
      <c r="I21" s="611"/>
      <c r="J21" s="611"/>
      <c r="K21" s="270"/>
      <c r="L21" s="270"/>
      <c r="M21" s="313"/>
      <c r="N21" s="270"/>
      <c r="O21" s="270"/>
      <c r="P21" s="270"/>
      <c r="Q21" s="270"/>
      <c r="R21" s="270"/>
      <c r="S21" s="270"/>
      <c r="T21" s="270"/>
      <c r="U21" s="270"/>
      <c r="V21" s="270"/>
      <c r="W21" s="270"/>
      <c r="X21" s="270"/>
      <c r="Y21" s="270"/>
      <c r="Z21" s="259"/>
      <c r="AA21" s="63"/>
      <c r="AB21" s="264"/>
      <c r="AC21" s="265" t="s">
        <v>341</v>
      </c>
      <c r="AD21" s="271" t="str">
        <f>IF(ISERROR(LOOKUP(J21,AE1:AE21,AF1:AF21)), "Zero", LOOKUP(J21,AE1:AE21,AF1:AF21))</f>
        <v>Zero</v>
      </c>
      <c r="AE21" s="261">
        <v>20</v>
      </c>
      <c r="AF21" s="63" t="s">
        <v>333</v>
      </c>
      <c r="AG21" s="262">
        <v>20</v>
      </c>
      <c r="AH21" s="262" t="s">
        <v>295</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hidden="1" customHeight="1">
      <c r="A22" s="30"/>
      <c r="B22" s="538"/>
      <c r="C22" s="538"/>
      <c r="D22" s="981"/>
      <c r="E22" s="981"/>
      <c r="F22" s="104"/>
      <c r="G22" s="976"/>
      <c r="H22" s="976"/>
      <c r="I22" s="976"/>
      <c r="J22" s="976"/>
      <c r="K22" s="270"/>
      <c r="L22" s="270"/>
      <c r="M22" s="313"/>
      <c r="N22" s="270"/>
      <c r="O22" s="270"/>
      <c r="P22" s="270"/>
      <c r="Q22" s="270"/>
      <c r="R22" s="270"/>
      <c r="S22" s="270"/>
      <c r="T22" s="270"/>
      <c r="U22" s="270"/>
      <c r="V22" s="270"/>
      <c r="W22" s="270"/>
      <c r="X22" s="270"/>
      <c r="Y22" s="270"/>
      <c r="Z22" s="259"/>
      <c r="AA22" s="63"/>
      <c r="AB22" s="264"/>
      <c r="AC22" s="265"/>
      <c r="AD22" s="271"/>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21" customHeight="1">
      <c r="A23" s="30"/>
      <c r="B23" s="538"/>
      <c r="C23" s="538"/>
      <c r="D23" s="980"/>
      <c r="E23" s="980"/>
      <c r="F23" s="980"/>
      <c r="G23" s="976"/>
      <c r="H23" s="976"/>
      <c r="I23" s="976"/>
      <c r="J23" s="976"/>
      <c r="K23" s="270"/>
      <c r="L23" s="270"/>
      <c r="M23" s="313"/>
      <c r="N23" s="270"/>
      <c r="O23" s="270"/>
      <c r="P23" s="270"/>
      <c r="Q23" s="270"/>
      <c r="R23" s="270"/>
      <c r="S23" s="270"/>
      <c r="T23" s="270"/>
      <c r="U23" s="270"/>
      <c r="V23" s="270"/>
      <c r="W23" s="270"/>
      <c r="X23" s="270"/>
      <c r="Y23" s="270"/>
      <c r="Z23" s="259"/>
      <c r="AA23" s="63"/>
      <c r="AB23" s="264"/>
      <c r="AC23" s="265"/>
      <c r="AD23" s="271"/>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74" t="str">
        <f>"(b) Attachment 2:"</f>
        <v>(b) Attachment 2:</v>
      </c>
      <c r="C24" s="774"/>
      <c r="D24" s="970" t="s">
        <v>59</v>
      </c>
      <c r="E24" s="970"/>
      <c r="F24" s="970"/>
      <c r="G24" s="976"/>
      <c r="H24" s="976"/>
      <c r="I24" s="976"/>
      <c r="J24" s="976"/>
      <c r="K24" s="259"/>
      <c r="L24" s="259"/>
      <c r="M24" s="259"/>
      <c r="N24" s="259"/>
      <c r="O24" s="259"/>
      <c r="P24" s="259"/>
      <c r="Q24" s="259"/>
      <c r="R24" s="259"/>
      <c r="S24" s="259"/>
      <c r="T24" s="259"/>
      <c r="U24" s="259"/>
      <c r="V24" s="259"/>
      <c r="W24" s="259"/>
      <c r="X24" s="259"/>
      <c r="Y24" s="259"/>
      <c r="Z24" s="259"/>
      <c r="AA24" s="63"/>
      <c r="AB24" s="264"/>
      <c r="AC24" s="265" t="s">
        <v>342</v>
      </c>
      <c r="AD24" s="271" t="str">
        <f>IF(J21 &gt; 9, "("&amp;J21&amp;")", "(0"&amp;J21&amp;")")</f>
        <v>(0)</v>
      </c>
      <c r="AE24" s="261"/>
      <c r="AF24" s="63"/>
      <c r="AG24" s="262">
        <v>21</v>
      </c>
      <c r="AH24" s="262" t="s">
        <v>112</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74" t="str">
        <f>"(c) Attachment 3 :"</f>
        <v>(c) Attachment 3 :</v>
      </c>
      <c r="C25" s="774"/>
      <c r="D25" s="970" t="s">
        <v>309</v>
      </c>
      <c r="E25" s="970"/>
      <c r="F25" s="970"/>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295</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7"/>
      <c r="C26" s="377"/>
      <c r="D26" s="973" t="s">
        <v>168</v>
      </c>
      <c r="E26" s="973"/>
      <c r="F26" s="973"/>
      <c r="G26" s="217"/>
      <c r="H26" s="314" t="e">
        <f>#REF!</f>
        <v>#REF!</v>
      </c>
      <c r="I26" s="63"/>
      <c r="J26" s="71"/>
      <c r="K26" s="99"/>
      <c r="L26" s="99"/>
      <c r="M26" s="99"/>
      <c r="N26" s="99"/>
      <c r="O26" s="99"/>
      <c r="P26" s="99"/>
      <c r="Q26" s="99"/>
      <c r="R26" s="99"/>
      <c r="S26" s="99"/>
      <c r="T26" s="99"/>
      <c r="U26" s="99"/>
      <c r="V26" s="99"/>
      <c r="W26" s="99"/>
      <c r="X26" s="99"/>
      <c r="Y26" s="99"/>
      <c r="Z26" s="259"/>
      <c r="AA26" s="63"/>
      <c r="AB26" s="264"/>
      <c r="AC26" s="265" t="s">
        <v>343</v>
      </c>
      <c r="AD26" s="261"/>
      <c r="AE26" s="261"/>
      <c r="AF26" s="63"/>
      <c r="AG26" s="262">
        <v>23</v>
      </c>
      <c r="AH26" s="262" t="s">
        <v>295</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7"/>
      <c r="C27" s="377"/>
      <c r="D27" s="973" t="s">
        <v>169</v>
      </c>
      <c r="E27" s="973"/>
      <c r="F27" s="973"/>
      <c r="G27" s="217">
        <v>0</v>
      </c>
      <c r="H27" s="314" t="e">
        <f>#REF!</f>
        <v>#REF!</v>
      </c>
      <c r="I27" s="63"/>
      <c r="J27" s="228"/>
      <c r="K27" s="229"/>
      <c r="L27" s="229"/>
      <c r="M27" s="229"/>
      <c r="N27" s="229"/>
      <c r="O27" s="229"/>
      <c r="P27" s="229"/>
      <c r="Q27" s="229"/>
      <c r="R27" s="229"/>
      <c r="S27" s="229"/>
      <c r="T27" s="229"/>
      <c r="U27" s="229"/>
      <c r="V27" s="229"/>
      <c r="W27" s="229"/>
      <c r="X27" s="229"/>
      <c r="Y27" s="229"/>
      <c r="Z27" s="229"/>
      <c r="AA27" s="228"/>
      <c r="AB27" s="264"/>
      <c r="AC27" s="265" t="s">
        <v>344</v>
      </c>
      <c r="AD27" s="261"/>
      <c r="AE27" s="261"/>
      <c r="AF27" s="63"/>
      <c r="AG27" s="262">
        <v>24</v>
      </c>
      <c r="AH27" s="262" t="s">
        <v>295</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74" t="str">
        <f>"(d) Attachment 4 :"</f>
        <v>(d) Attachment 4 :</v>
      </c>
      <c r="C28" s="774"/>
      <c r="D28" s="970" t="s">
        <v>308</v>
      </c>
      <c r="E28" s="970"/>
      <c r="F28" s="970"/>
      <c r="G28" s="197"/>
      <c r="H28" s="91"/>
      <c r="AB28" s="264"/>
      <c r="AC28" s="265"/>
      <c r="AG28" s="262">
        <v>25</v>
      </c>
      <c r="AH28" s="262" t="s">
        <v>295</v>
      </c>
      <c r="AI28" s="263"/>
      <c r="AJ28" s="263"/>
      <c r="AK28" s="263"/>
      <c r="AL28" s="263"/>
      <c r="AQ28" s="170"/>
      <c r="AR28" s="170"/>
      <c r="AS28" s="170"/>
      <c r="AT28" s="170"/>
      <c r="AU28" s="170"/>
      <c r="AV28" s="170"/>
      <c r="AW28" s="170"/>
      <c r="AX28" s="170"/>
      <c r="AY28" s="170"/>
      <c r="AZ28" s="170"/>
    </row>
    <row r="29" spans="1:52" ht="69" customHeight="1">
      <c r="B29" s="774" t="str">
        <f>"(e) Attachment 5 :"</f>
        <v>(e) Attachment 5 :</v>
      </c>
      <c r="C29" s="774"/>
      <c r="D29" s="970" t="s">
        <v>60</v>
      </c>
      <c r="E29" s="970"/>
      <c r="F29" s="970"/>
      <c r="G29" s="91"/>
      <c r="H29" s="91"/>
      <c r="AB29" s="264"/>
      <c r="AC29" s="265"/>
      <c r="AG29" s="262">
        <v>26</v>
      </c>
      <c r="AH29" s="262" t="s">
        <v>295</v>
      </c>
      <c r="AI29" s="263"/>
      <c r="AJ29" s="263"/>
      <c r="AK29" s="263"/>
      <c r="AL29" s="263"/>
      <c r="AQ29" s="170"/>
      <c r="AR29" s="170"/>
      <c r="AS29" s="170"/>
      <c r="AT29" s="170"/>
      <c r="AU29" s="170"/>
      <c r="AV29" s="170"/>
      <c r="AW29" s="170"/>
      <c r="AX29" s="170"/>
      <c r="AY29" s="170"/>
      <c r="AZ29" s="170"/>
    </row>
    <row r="30" spans="1:52" ht="69" customHeight="1">
      <c r="B30" s="774" t="s">
        <v>627</v>
      </c>
      <c r="C30" s="774"/>
      <c r="D30" s="774" t="s">
        <v>628</v>
      </c>
      <c r="E30" s="774"/>
      <c r="F30" s="774"/>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74" t="str">
        <f>"(g) Attachment 6 :"</f>
        <v>(g) Attachment 6 :</v>
      </c>
      <c r="C31" s="774"/>
      <c r="D31" s="970" t="s">
        <v>61</v>
      </c>
      <c r="E31" s="970"/>
      <c r="F31" s="970"/>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295</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74" t="str">
        <f>"(h) Attachment 7 :"</f>
        <v>(h) Attachment 7 :</v>
      </c>
      <c r="C32" s="774"/>
      <c r="D32" s="970" t="s">
        <v>467</v>
      </c>
      <c r="E32" s="970"/>
      <c r="F32" s="970"/>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295</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74" t="str">
        <f>"(i) Attachment 8 :"</f>
        <v>(i) Attachment 8 :</v>
      </c>
      <c r="C33" s="774"/>
      <c r="D33" s="970" t="s">
        <v>310</v>
      </c>
      <c r="E33" s="970"/>
      <c r="F33" s="970"/>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295</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74" t="str">
        <f>"(j) Attachment 9 :"</f>
        <v>(j) Attachment 9 :</v>
      </c>
      <c r="C34" s="774"/>
      <c r="D34" s="970" t="s">
        <v>62</v>
      </c>
      <c r="E34" s="970"/>
      <c r="F34" s="970"/>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295</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74" t="str">
        <f>"(k) Attachment 10 :"</f>
        <v>(k) Attachment 10 :</v>
      </c>
      <c r="C35" s="774"/>
      <c r="D35" s="970" t="s">
        <v>63</v>
      </c>
      <c r="E35" s="970"/>
      <c r="F35" s="970"/>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112</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74" t="str">
        <f>"(l) Attachment 11 :"</f>
        <v>(l) Attachment 11 :</v>
      </c>
      <c r="C36" s="774"/>
      <c r="D36" s="970" t="s">
        <v>64</v>
      </c>
      <c r="E36" s="970"/>
      <c r="F36" s="970"/>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74" t="str">
        <f>"(m) Attachment 12 :"</f>
        <v>(m) Attachment 12 :</v>
      </c>
      <c r="C37" s="774"/>
      <c r="D37" s="970" t="s">
        <v>287</v>
      </c>
      <c r="E37" s="970"/>
      <c r="F37" s="970"/>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74" t="str">
        <f>"(n) Attachment 13 :"</f>
        <v>(n) Attachment 13 :</v>
      </c>
      <c r="C38" s="774"/>
      <c r="D38" s="970" t="s">
        <v>288</v>
      </c>
      <c r="E38" s="970"/>
      <c r="F38" s="970"/>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74" t="str">
        <f>"(o) Attachment 14 :"</f>
        <v>(o) Attachment 14 :</v>
      </c>
      <c r="C39" s="774"/>
      <c r="D39" s="970" t="s">
        <v>65</v>
      </c>
      <c r="E39" s="970"/>
      <c r="F39" s="970"/>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60" customHeight="1">
      <c r="A40" s="30"/>
      <c r="B40" s="774" t="str">
        <f>"(p) Attachment 15 :"</f>
        <v>(p) Attachment 15 :</v>
      </c>
      <c r="C40" s="774"/>
      <c r="D40" s="970" t="s">
        <v>502</v>
      </c>
      <c r="E40" s="970"/>
      <c r="F40" s="970"/>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74" t="str">
        <f>"(q) Attachment 16 :"</f>
        <v>(q) Attachment 16 :</v>
      </c>
      <c r="C41" s="774"/>
      <c r="D41" s="970" t="s">
        <v>289</v>
      </c>
      <c r="E41" s="970"/>
      <c r="F41" s="970"/>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74" t="str">
        <f>"(r) Attachment 17 :"</f>
        <v>(r) Attachment 17 :</v>
      </c>
      <c r="C42" s="774"/>
      <c r="D42" s="970" t="s">
        <v>501</v>
      </c>
      <c r="E42" s="970"/>
      <c r="F42" s="970"/>
      <c r="G42" s="91"/>
      <c r="H42" s="91"/>
      <c r="AB42" s="264"/>
      <c r="AC42" s="265"/>
      <c r="AQ42" s="170"/>
      <c r="AR42" s="170"/>
      <c r="AS42" s="170"/>
      <c r="AT42" s="170"/>
      <c r="AU42" s="170"/>
      <c r="AV42" s="170"/>
      <c r="AW42" s="170"/>
      <c r="AX42" s="170"/>
      <c r="AY42" s="170"/>
      <c r="AZ42" s="170"/>
    </row>
    <row r="43" spans="1:52" ht="49.5" customHeight="1">
      <c r="B43" s="774" t="str">
        <f>"(s) Attachment 18 :"</f>
        <v>(s) Attachment 18 :</v>
      </c>
      <c r="C43" s="774"/>
      <c r="D43" s="332" t="s">
        <v>508</v>
      </c>
      <c r="E43" s="332"/>
      <c r="F43" s="332"/>
      <c r="G43" s="91"/>
      <c r="H43" s="91"/>
      <c r="AB43" s="264"/>
      <c r="AC43" s="265"/>
      <c r="AQ43" s="170"/>
      <c r="AR43" s="170"/>
      <c r="AS43" s="170"/>
      <c r="AT43" s="170"/>
      <c r="AU43" s="170"/>
      <c r="AV43" s="170"/>
      <c r="AW43" s="170"/>
      <c r="AX43" s="170"/>
      <c r="AY43" s="170"/>
      <c r="AZ43" s="170"/>
    </row>
    <row r="44" spans="1:52" ht="44.25" customHeight="1">
      <c r="B44" s="774" t="str">
        <f>"(t) Attachment 19 :"</f>
        <v>(t) Attachment 19 :</v>
      </c>
      <c r="C44" s="774"/>
      <c r="D44" s="970" t="s">
        <v>290</v>
      </c>
      <c r="E44" s="970"/>
      <c r="F44" s="970"/>
      <c r="G44" s="91"/>
      <c r="H44" s="91"/>
      <c r="AB44" s="264"/>
      <c r="AC44" s="265"/>
      <c r="AQ44" s="170"/>
      <c r="AR44" s="170"/>
      <c r="AS44" s="170"/>
      <c r="AT44" s="170"/>
      <c r="AU44" s="170"/>
      <c r="AV44" s="170"/>
      <c r="AW44" s="170"/>
      <c r="AX44" s="170"/>
      <c r="AY44" s="170"/>
      <c r="AZ44" s="170"/>
    </row>
    <row r="45" spans="1:52" ht="43.5" customHeight="1">
      <c r="B45" s="774" t="str">
        <f>"(u) Attachment 20 :"</f>
        <v>(u) Attachment 20 :</v>
      </c>
      <c r="C45" s="774"/>
      <c r="D45" s="774" t="s">
        <v>536</v>
      </c>
      <c r="E45" s="774"/>
      <c r="F45" s="774"/>
      <c r="G45" s="91"/>
      <c r="H45" s="91"/>
      <c r="AB45" s="264"/>
      <c r="AC45" s="265"/>
      <c r="AQ45" s="170"/>
      <c r="AR45" s="170"/>
      <c r="AS45" s="170"/>
      <c r="AT45" s="170"/>
      <c r="AU45" s="170"/>
      <c r="AV45" s="170"/>
      <c r="AW45" s="170"/>
      <c r="AX45" s="170"/>
      <c r="AY45" s="170"/>
      <c r="AZ45" s="170"/>
    </row>
    <row r="46" spans="1:52" ht="43.5" customHeight="1">
      <c r="B46" s="774" t="s">
        <v>626</v>
      </c>
      <c r="C46" s="774"/>
      <c r="D46" s="774" t="s">
        <v>813</v>
      </c>
      <c r="E46" s="774"/>
      <c r="F46" s="774"/>
      <c r="G46" s="91"/>
      <c r="H46" s="91"/>
      <c r="AB46" s="264"/>
      <c r="AC46" s="265"/>
      <c r="AQ46" s="170"/>
      <c r="AR46" s="170"/>
      <c r="AS46" s="170"/>
      <c r="AT46" s="170"/>
      <c r="AU46" s="170"/>
      <c r="AV46" s="170"/>
      <c r="AW46" s="170"/>
      <c r="AX46" s="170"/>
      <c r="AY46" s="170"/>
      <c r="AZ46" s="170"/>
    </row>
    <row r="47" spans="1:52" ht="39.75" customHeight="1">
      <c r="B47" s="774" t="s">
        <v>747</v>
      </c>
      <c r="C47" s="774"/>
      <c r="D47" s="774" t="s">
        <v>748</v>
      </c>
      <c r="E47" s="774"/>
      <c r="F47" s="774"/>
      <c r="G47" s="91"/>
      <c r="AB47" s="264"/>
      <c r="AC47" s="265"/>
      <c r="AQ47" s="170"/>
      <c r="AR47" s="170"/>
      <c r="AS47" s="170"/>
      <c r="AT47" s="170"/>
      <c r="AU47" s="170"/>
      <c r="AV47" s="170"/>
      <c r="AW47" s="170"/>
      <c r="AX47" s="170"/>
      <c r="AY47" s="170"/>
      <c r="AZ47" s="170"/>
    </row>
    <row r="48" spans="1:52" ht="51" customHeight="1">
      <c r="B48" s="774" t="s">
        <v>639</v>
      </c>
      <c r="C48" s="774"/>
      <c r="D48" s="774" t="s">
        <v>814</v>
      </c>
      <c r="E48" s="774"/>
      <c r="F48" s="774"/>
      <c r="G48" s="91"/>
      <c r="H48" s="91"/>
      <c r="AB48" s="264"/>
      <c r="AC48" s="265"/>
      <c r="AQ48" s="170"/>
      <c r="AR48" s="170"/>
      <c r="AS48" s="170"/>
      <c r="AT48" s="170"/>
      <c r="AU48" s="170"/>
      <c r="AV48" s="170"/>
      <c r="AW48" s="170"/>
      <c r="AX48" s="170"/>
      <c r="AY48" s="170"/>
      <c r="AZ48" s="170"/>
    </row>
    <row r="49" spans="1:52" ht="90.75" customHeight="1">
      <c r="B49" s="774" t="s">
        <v>745</v>
      </c>
      <c r="C49" s="774"/>
      <c r="D49" s="774" t="s">
        <v>815</v>
      </c>
      <c r="E49" s="774"/>
      <c r="F49" s="774"/>
      <c r="G49" s="91"/>
      <c r="H49" s="774"/>
      <c r="I49" s="774"/>
      <c r="J49" s="774"/>
      <c r="AB49" s="264"/>
      <c r="AC49" s="265"/>
      <c r="AQ49" s="170"/>
      <c r="AR49" s="170"/>
      <c r="AS49" s="170"/>
      <c r="AT49" s="170"/>
      <c r="AU49" s="170"/>
      <c r="AV49" s="170"/>
      <c r="AW49" s="170"/>
      <c r="AX49" s="170"/>
      <c r="AY49" s="170"/>
      <c r="AZ49" s="170"/>
    </row>
    <row r="50" spans="1:52" ht="40.5" customHeight="1">
      <c r="B50" s="69" t="s">
        <v>749</v>
      </c>
      <c r="C50" s="70"/>
      <c r="D50" s="774" t="s">
        <v>640</v>
      </c>
      <c r="E50" s="774"/>
      <c r="F50" s="774"/>
      <c r="G50" s="91"/>
      <c r="H50" s="91"/>
      <c r="AB50" s="264"/>
      <c r="AC50" s="265"/>
      <c r="AQ50" s="170"/>
      <c r="AR50" s="170"/>
      <c r="AS50" s="170"/>
      <c r="AT50" s="170"/>
      <c r="AU50" s="170"/>
      <c r="AV50" s="170"/>
      <c r="AW50" s="170"/>
      <c r="AX50" s="170"/>
      <c r="AY50" s="170"/>
      <c r="AZ50" s="170"/>
    </row>
    <row r="51" spans="1:52" ht="44.25" customHeight="1">
      <c r="B51" s="69" t="s">
        <v>750</v>
      </c>
      <c r="C51" s="70"/>
      <c r="D51" s="774" t="s">
        <v>746</v>
      </c>
      <c r="E51" s="774"/>
      <c r="F51" s="774"/>
      <c r="G51" s="91"/>
      <c r="H51" s="91"/>
      <c r="AB51" s="264"/>
      <c r="AC51" s="265"/>
      <c r="AQ51" s="170"/>
      <c r="AR51" s="170"/>
      <c r="AS51" s="170"/>
      <c r="AT51" s="170"/>
      <c r="AU51" s="170"/>
      <c r="AV51" s="170"/>
      <c r="AW51" s="170"/>
      <c r="AX51" s="170"/>
      <c r="AY51" s="170"/>
      <c r="AZ51" s="170"/>
    </row>
    <row r="52" spans="1:52" ht="41.25" customHeight="1">
      <c r="B52" s="69" t="s">
        <v>786</v>
      </c>
      <c r="C52" s="70"/>
      <c r="D52" s="774" t="s">
        <v>751</v>
      </c>
      <c r="E52" s="774"/>
      <c r="F52" s="774"/>
      <c r="G52" s="91"/>
      <c r="H52" s="91"/>
      <c r="AB52" s="264"/>
      <c r="AC52" s="265"/>
      <c r="AQ52" s="170"/>
      <c r="AR52" s="170"/>
      <c r="AS52" s="170"/>
      <c r="AT52" s="170"/>
      <c r="AU52" s="170"/>
      <c r="AV52" s="170"/>
      <c r="AW52" s="170"/>
      <c r="AX52" s="170"/>
      <c r="AY52" s="170"/>
      <c r="AZ52" s="170"/>
    </row>
    <row r="53" spans="1:52" ht="41.25" customHeight="1">
      <c r="B53" s="69" t="s">
        <v>793</v>
      </c>
      <c r="C53" s="70"/>
      <c r="D53" s="774" t="s">
        <v>794</v>
      </c>
      <c r="E53" s="774"/>
      <c r="F53" s="774"/>
      <c r="G53" s="91"/>
      <c r="H53" s="91"/>
      <c r="AB53" s="264"/>
      <c r="AC53" s="265"/>
      <c r="AQ53" s="170"/>
      <c r="AR53" s="170"/>
      <c r="AS53" s="170"/>
      <c r="AT53" s="170"/>
      <c r="AU53" s="170"/>
      <c r="AV53" s="170"/>
      <c r="AW53" s="170"/>
      <c r="AX53" s="170"/>
      <c r="AY53" s="170"/>
      <c r="AZ53" s="170"/>
    </row>
    <row r="54" spans="1:52" ht="66" customHeight="1">
      <c r="A54" s="89">
        <v>3</v>
      </c>
      <c r="B54" s="975" t="s">
        <v>66</v>
      </c>
      <c r="C54" s="975"/>
      <c r="D54" s="975"/>
      <c r="E54" s="975"/>
      <c r="F54" s="975"/>
      <c r="G54" s="93"/>
      <c r="H54" s="93"/>
      <c r="AB54" s="264"/>
      <c r="AC54" s="265"/>
      <c r="AQ54" s="170"/>
      <c r="AR54" s="170"/>
      <c r="AS54" s="170"/>
      <c r="AT54" s="170"/>
      <c r="AU54" s="170"/>
      <c r="AV54" s="170"/>
      <c r="AW54" s="170"/>
      <c r="AX54" s="170"/>
      <c r="AY54" s="170"/>
      <c r="AZ54" s="170"/>
    </row>
    <row r="55" spans="1:52" ht="83.25" customHeight="1">
      <c r="A55" s="89">
        <v>3.1</v>
      </c>
      <c r="B55" s="975" t="s">
        <v>334</v>
      </c>
      <c r="C55" s="975"/>
      <c r="D55" s="975"/>
      <c r="E55" s="975"/>
      <c r="F55" s="975"/>
      <c r="G55" s="93"/>
      <c r="H55" s="93"/>
      <c r="AB55" s="264"/>
      <c r="AC55" s="265"/>
      <c r="AQ55" s="170"/>
      <c r="AR55" s="170"/>
      <c r="AS55" s="170"/>
      <c r="AT55" s="170"/>
      <c r="AU55" s="170"/>
      <c r="AV55" s="170"/>
      <c r="AW55" s="170"/>
      <c r="AX55" s="170"/>
      <c r="AY55" s="170"/>
      <c r="AZ55" s="170"/>
    </row>
    <row r="56" spans="1:52" ht="84" customHeight="1">
      <c r="A56" s="89">
        <v>3.2</v>
      </c>
      <c r="B56" s="975" t="s">
        <v>335</v>
      </c>
      <c r="C56" s="975"/>
      <c r="D56" s="975"/>
      <c r="E56" s="975"/>
      <c r="F56" s="975"/>
      <c r="G56" s="93"/>
      <c r="H56" s="93"/>
      <c r="AB56" s="264"/>
      <c r="AC56" s="265"/>
      <c r="AQ56" s="170"/>
      <c r="AR56" s="170"/>
      <c r="AS56" s="170"/>
      <c r="AT56" s="170"/>
      <c r="AU56" s="170"/>
      <c r="AV56" s="170"/>
      <c r="AW56" s="170"/>
      <c r="AX56" s="170"/>
      <c r="AY56" s="170"/>
      <c r="AZ56" s="170"/>
    </row>
    <row r="57" spans="1:52" s="25" customFormat="1" ht="92.25" customHeight="1">
      <c r="A57" s="89">
        <v>4</v>
      </c>
      <c r="B57" s="975" t="s">
        <v>474</v>
      </c>
      <c r="C57" s="975"/>
      <c r="D57" s="975"/>
      <c r="E57" s="975"/>
      <c r="F57" s="975"/>
      <c r="G57" s="93"/>
      <c r="H57" s="93"/>
      <c r="I57" s="63"/>
      <c r="J57" s="63"/>
      <c r="K57" s="259"/>
      <c r="L57" s="259"/>
      <c r="M57" s="259"/>
      <c r="N57" s="259"/>
      <c r="O57" s="259"/>
      <c r="P57" s="259"/>
      <c r="Q57" s="259"/>
      <c r="R57" s="259"/>
      <c r="S57" s="259"/>
      <c r="T57" s="259"/>
      <c r="U57" s="259"/>
      <c r="V57" s="259"/>
      <c r="W57" s="259"/>
      <c r="X57" s="259"/>
      <c r="Y57" s="259"/>
      <c r="Z57" s="259"/>
      <c r="AA57" s="63"/>
      <c r="AB57" s="264"/>
      <c r="AC57" s="265"/>
      <c r="AD57" s="261"/>
      <c r="AE57" s="261"/>
      <c r="AF57" s="63"/>
      <c r="AG57" s="63"/>
      <c r="AH57" s="63"/>
      <c r="AI57" s="63"/>
      <c r="AJ57" s="63"/>
      <c r="AK57" s="63"/>
      <c r="AL57" s="63"/>
      <c r="AM57" s="63"/>
      <c r="AN57" s="63"/>
      <c r="AO57" s="63"/>
      <c r="AP57" s="63"/>
      <c r="AQ57" s="167"/>
      <c r="AR57" s="167"/>
      <c r="AS57" s="167"/>
      <c r="AT57" s="167"/>
      <c r="AU57" s="167"/>
      <c r="AV57" s="167"/>
      <c r="AW57" s="167"/>
      <c r="AX57" s="167"/>
      <c r="AY57" s="167"/>
      <c r="AZ57" s="167"/>
    </row>
    <row r="58" spans="1:52" ht="68.25" customHeight="1">
      <c r="A58" s="89">
        <v>4.0999999999999996</v>
      </c>
      <c r="B58" s="975" t="s">
        <v>526</v>
      </c>
      <c r="C58" s="975"/>
      <c r="D58" s="975"/>
      <c r="E58" s="975"/>
      <c r="F58" s="975"/>
      <c r="G58" s="93"/>
      <c r="H58" s="93"/>
      <c r="AB58" s="264"/>
      <c r="AC58" s="265"/>
      <c r="AQ58" s="170"/>
      <c r="AR58" s="170"/>
      <c r="AS58" s="170"/>
      <c r="AT58" s="170"/>
      <c r="AU58" s="170"/>
      <c r="AV58" s="170"/>
      <c r="AW58" s="170"/>
      <c r="AX58" s="170"/>
      <c r="AY58" s="170"/>
      <c r="AZ58" s="170"/>
    </row>
    <row r="59" spans="1:52" ht="104.25" customHeight="1">
      <c r="A59" s="89">
        <v>4.2</v>
      </c>
      <c r="B59" s="975" t="s">
        <v>527</v>
      </c>
      <c r="C59" s="975"/>
      <c r="D59" s="975"/>
      <c r="E59" s="975"/>
      <c r="F59" s="975"/>
      <c r="G59" s="93"/>
      <c r="H59" s="93"/>
      <c r="AB59" s="264"/>
      <c r="AC59" s="265"/>
      <c r="AQ59" s="170"/>
      <c r="AR59" s="170"/>
      <c r="AS59" s="170"/>
      <c r="AT59" s="170"/>
      <c r="AU59" s="170"/>
      <c r="AV59" s="170"/>
      <c r="AW59" s="170"/>
      <c r="AX59" s="170"/>
      <c r="AY59" s="170"/>
      <c r="AZ59" s="170"/>
    </row>
    <row r="60" spans="1:52" ht="21" customHeight="1">
      <c r="A60" s="89"/>
      <c r="B60" s="993"/>
      <c r="C60" s="993"/>
      <c r="D60" s="993"/>
      <c r="E60" s="993"/>
      <c r="F60" s="993"/>
      <c r="G60" s="93"/>
      <c r="H60" s="93"/>
      <c r="AB60" s="264"/>
      <c r="AC60" s="265"/>
      <c r="AQ60" s="170"/>
      <c r="AR60" s="170"/>
      <c r="AS60" s="170"/>
      <c r="AT60" s="170"/>
      <c r="AU60" s="170"/>
      <c r="AV60" s="170"/>
      <c r="AW60" s="170"/>
      <c r="AX60" s="170"/>
      <c r="AY60" s="170"/>
      <c r="AZ60" s="170"/>
    </row>
    <row r="61" spans="1:52" ht="59.25" customHeight="1">
      <c r="A61" s="89">
        <v>4.3</v>
      </c>
      <c r="B61" s="975" t="s">
        <v>528</v>
      </c>
      <c r="C61" s="975"/>
      <c r="D61" s="975"/>
      <c r="E61" s="975"/>
      <c r="F61" s="975"/>
      <c r="G61" s="93"/>
      <c r="H61" s="93"/>
      <c r="AB61" s="264"/>
      <c r="AC61" s="265"/>
      <c r="AQ61" s="170"/>
      <c r="AR61" s="170"/>
      <c r="AS61" s="170"/>
      <c r="AT61" s="170"/>
      <c r="AU61" s="170"/>
      <c r="AV61" s="170"/>
      <c r="AW61" s="170"/>
      <c r="AX61" s="170"/>
      <c r="AY61" s="170"/>
      <c r="AZ61" s="170"/>
    </row>
    <row r="62" spans="1:52" ht="14.25" customHeight="1">
      <c r="A62" s="89"/>
      <c r="B62" s="975"/>
      <c r="C62" s="975"/>
      <c r="D62" s="975"/>
      <c r="E62" s="975"/>
      <c r="F62" s="975"/>
      <c r="G62" s="93"/>
      <c r="H62" s="93"/>
      <c r="AB62" s="264"/>
      <c r="AC62" s="265"/>
      <c r="AQ62" s="170"/>
      <c r="AR62" s="170"/>
      <c r="AS62" s="170"/>
      <c r="AT62" s="170"/>
      <c r="AU62" s="170"/>
      <c r="AV62" s="170"/>
      <c r="AW62" s="170"/>
      <c r="AX62" s="170"/>
      <c r="AY62" s="170"/>
      <c r="AZ62" s="170"/>
    </row>
    <row r="63" spans="1:52" ht="21" customHeight="1">
      <c r="A63" s="64">
        <v>5</v>
      </c>
      <c r="B63" s="982" t="s">
        <v>67</v>
      </c>
      <c r="C63" s="982"/>
      <c r="D63" s="982"/>
      <c r="E63" s="982"/>
      <c r="F63" s="982"/>
      <c r="G63" s="88"/>
      <c r="H63" s="88"/>
      <c r="AB63" s="264"/>
      <c r="AC63" s="265"/>
      <c r="AQ63" s="170"/>
      <c r="AR63" s="170"/>
      <c r="AS63" s="170"/>
      <c r="AT63" s="170"/>
      <c r="AU63" s="170"/>
      <c r="AV63" s="170"/>
      <c r="AW63" s="170"/>
      <c r="AX63" s="170"/>
      <c r="AY63" s="170"/>
      <c r="AZ63" s="170"/>
    </row>
    <row r="64" spans="1:52" s="25" customFormat="1" ht="223.5" customHeight="1">
      <c r="A64" s="89">
        <v>5.0999999999999996</v>
      </c>
      <c r="B64" s="975" t="s">
        <v>529</v>
      </c>
      <c r="C64" s="975"/>
      <c r="D64" s="975"/>
      <c r="E64" s="975"/>
      <c r="F64" s="975"/>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33" customHeight="1">
      <c r="A65" s="89">
        <v>6</v>
      </c>
      <c r="B65" s="975" t="s">
        <v>68</v>
      </c>
      <c r="C65" s="975"/>
      <c r="D65" s="975"/>
      <c r="E65" s="975"/>
      <c r="F65" s="975"/>
      <c r="G65" s="93"/>
      <c r="H65" s="93"/>
      <c r="I65" s="63"/>
      <c r="J65" s="63"/>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7" t="s">
        <v>361</v>
      </c>
      <c r="C66" s="556" t="s">
        <v>69</v>
      </c>
      <c r="D66" s="30"/>
      <c r="E66" s="84" t="s">
        <v>70</v>
      </c>
      <c r="G66" s="558"/>
      <c r="H66" s="558"/>
      <c r="I66" s="101"/>
      <c r="J66" s="101"/>
      <c r="K66" s="558"/>
      <c r="L66" s="558"/>
      <c r="M66" s="558"/>
      <c r="N66" s="558"/>
      <c r="O66" s="558"/>
      <c r="P66" s="558"/>
      <c r="Q66" s="558"/>
      <c r="R66" s="558"/>
      <c r="S66" s="558"/>
      <c r="T66" s="558"/>
      <c r="U66" s="558"/>
      <c r="V66" s="558"/>
      <c r="W66" s="558"/>
      <c r="X66" s="558"/>
      <c r="Y66" s="558"/>
      <c r="Z66" s="558"/>
      <c r="AA66" s="101"/>
      <c r="AB66" s="66"/>
      <c r="AC66" s="265"/>
      <c r="AD66" s="559"/>
      <c r="AE66" s="559"/>
      <c r="AF66" s="101"/>
      <c r="AG66" s="101"/>
      <c r="AH66" s="101"/>
      <c r="AI66" s="101"/>
      <c r="AJ66" s="101"/>
      <c r="AK66" s="101"/>
      <c r="AL66" s="101"/>
      <c r="AM66" s="101"/>
      <c r="AN66" s="101"/>
      <c r="AO66" s="101"/>
      <c r="AP66" s="101"/>
      <c r="AQ66" s="167"/>
      <c r="AR66" s="167"/>
      <c r="AS66" s="167"/>
      <c r="AT66" s="167"/>
      <c r="AU66" s="167"/>
      <c r="AV66" s="167"/>
      <c r="AW66" s="167"/>
      <c r="AX66" s="167"/>
      <c r="AY66" s="167"/>
      <c r="AZ66" s="167"/>
    </row>
    <row r="67" spans="1:52" s="25" customFormat="1" ht="26.1" customHeight="1">
      <c r="A67" s="64"/>
      <c r="B67" s="557" t="s">
        <v>362</v>
      </c>
      <c r="C67" s="556" t="s">
        <v>71</v>
      </c>
      <c r="D67" s="30"/>
      <c r="E67" s="84" t="s">
        <v>72</v>
      </c>
      <c r="G67" s="558"/>
      <c r="H67" s="558"/>
      <c r="I67" s="101"/>
      <c r="J67" s="101"/>
      <c r="K67" s="558"/>
      <c r="L67" s="558"/>
      <c r="M67" s="558"/>
      <c r="N67" s="558"/>
      <c r="O67" s="558"/>
      <c r="P67" s="558"/>
      <c r="Q67" s="558"/>
      <c r="R67" s="558"/>
      <c r="S67" s="558"/>
      <c r="T67" s="558"/>
      <c r="U67" s="558"/>
      <c r="V67" s="558"/>
      <c r="W67" s="558"/>
      <c r="X67" s="558"/>
      <c r="Y67" s="558"/>
      <c r="Z67" s="558"/>
      <c r="AA67" s="101"/>
      <c r="AB67" s="67"/>
      <c r="AC67" s="265"/>
      <c r="AD67" s="559"/>
      <c r="AE67" s="559"/>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557" t="s">
        <v>363</v>
      </c>
      <c r="C68" s="556" t="s">
        <v>74</v>
      </c>
      <c r="D68" s="30"/>
      <c r="E68" s="84" t="s">
        <v>75</v>
      </c>
      <c r="G68" s="558"/>
      <c r="H68" s="558"/>
      <c r="I68" s="101"/>
      <c r="J68" s="101"/>
      <c r="K68" s="558"/>
      <c r="L68" s="558"/>
      <c r="M68" s="558"/>
      <c r="N68" s="558"/>
      <c r="O68" s="558"/>
      <c r="P68" s="558"/>
      <c r="Q68" s="558"/>
      <c r="R68" s="558"/>
      <c r="S68" s="558"/>
      <c r="T68" s="558"/>
      <c r="U68" s="558"/>
      <c r="V68" s="558"/>
      <c r="W68" s="558"/>
      <c r="X68" s="558"/>
      <c r="Y68" s="558"/>
      <c r="Z68" s="558"/>
      <c r="AA68" s="101"/>
      <c r="AB68" s="67"/>
      <c r="AC68" s="265"/>
      <c r="AD68" s="559"/>
      <c r="AE68" s="559"/>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557" t="s">
        <v>73</v>
      </c>
      <c r="C69" s="556" t="s">
        <v>77</v>
      </c>
      <c r="D69" s="30"/>
      <c r="E69" s="84" t="s">
        <v>78</v>
      </c>
      <c r="G69" s="558"/>
      <c r="H69" s="558"/>
      <c r="I69" s="101"/>
      <c r="J69" s="100"/>
      <c r="K69" s="560"/>
      <c r="L69" s="560"/>
      <c r="M69" s="560"/>
      <c r="N69" s="560"/>
      <c r="O69" s="560"/>
      <c r="P69" s="560"/>
      <c r="Q69" s="560"/>
      <c r="R69" s="560"/>
      <c r="S69" s="560"/>
      <c r="T69" s="560"/>
      <c r="U69" s="560"/>
      <c r="V69" s="560"/>
      <c r="W69" s="560"/>
      <c r="X69" s="560"/>
      <c r="Y69" s="560"/>
      <c r="Z69" s="560"/>
      <c r="AA69" s="100"/>
      <c r="AB69" s="67"/>
      <c r="AC69" s="265"/>
      <c r="AD69" s="559"/>
      <c r="AE69" s="559"/>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557" t="s">
        <v>76</v>
      </c>
      <c r="C70" s="556" t="s">
        <v>80</v>
      </c>
      <c r="D70" s="30"/>
      <c r="E70" s="84" t="s">
        <v>82</v>
      </c>
      <c r="G70" s="558"/>
      <c r="H70" s="558"/>
      <c r="I70" s="101"/>
      <c r="J70" s="101"/>
      <c r="K70" s="558"/>
      <c r="L70" s="558"/>
      <c r="M70" s="558"/>
      <c r="N70" s="558"/>
      <c r="O70" s="558"/>
      <c r="P70" s="558"/>
      <c r="Q70" s="558"/>
      <c r="R70" s="558"/>
      <c r="S70" s="558"/>
      <c r="T70" s="558"/>
      <c r="U70" s="558"/>
      <c r="V70" s="558"/>
      <c r="W70" s="558"/>
      <c r="X70" s="558"/>
      <c r="Y70" s="558"/>
      <c r="Z70" s="558"/>
      <c r="AA70" s="101"/>
      <c r="AB70" s="67"/>
      <c r="AC70" s="265"/>
      <c r="AD70" s="559"/>
      <c r="AE70" s="559"/>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s="25" customFormat="1" ht="26.1" customHeight="1">
      <c r="A71" s="64"/>
      <c r="B71" s="557" t="s">
        <v>79</v>
      </c>
      <c r="C71" s="556" t="s">
        <v>84</v>
      </c>
      <c r="D71" s="30"/>
      <c r="E71" s="84" t="s">
        <v>85</v>
      </c>
      <c r="G71" s="558"/>
      <c r="H71" s="558"/>
      <c r="I71" s="101"/>
      <c r="J71" s="101"/>
      <c r="K71" s="558"/>
      <c r="L71" s="558"/>
      <c r="M71" s="558"/>
      <c r="N71" s="558"/>
      <c r="O71" s="558"/>
      <c r="P71" s="558"/>
      <c r="Q71" s="558"/>
      <c r="R71" s="558"/>
      <c r="S71" s="558"/>
      <c r="T71" s="558"/>
      <c r="U71" s="558"/>
      <c r="V71" s="558"/>
      <c r="W71" s="558"/>
      <c r="X71" s="558"/>
      <c r="Y71" s="558"/>
      <c r="Z71" s="558"/>
      <c r="AA71" s="101"/>
      <c r="AB71" s="67"/>
      <c r="AC71" s="265"/>
      <c r="AD71" s="559"/>
      <c r="AE71" s="559"/>
      <c r="AF71" s="101"/>
      <c r="AG71" s="101"/>
      <c r="AH71" s="101"/>
      <c r="AI71" s="101"/>
      <c r="AJ71" s="101"/>
      <c r="AK71" s="101"/>
      <c r="AL71" s="101"/>
      <c r="AM71" s="101"/>
      <c r="AN71" s="101"/>
      <c r="AO71" s="101"/>
      <c r="AP71" s="101"/>
      <c r="AQ71" s="167"/>
      <c r="AR71" s="167"/>
      <c r="AS71" s="167"/>
      <c r="AT71" s="167"/>
      <c r="AU71" s="167"/>
      <c r="AV71" s="167"/>
      <c r="AW71" s="167"/>
      <c r="AX71" s="167"/>
      <c r="AY71" s="167"/>
      <c r="AZ71" s="167"/>
    </row>
    <row r="72" spans="1:52" ht="26.1" customHeight="1">
      <c r="A72" s="64"/>
      <c r="B72" s="557" t="s">
        <v>83</v>
      </c>
      <c r="C72" s="556" t="s">
        <v>87</v>
      </c>
      <c r="E72" s="84" t="s">
        <v>88</v>
      </c>
      <c r="F72" s="25"/>
      <c r="G72" s="560"/>
      <c r="H72" s="560"/>
      <c r="I72" s="101"/>
      <c r="J72" s="100"/>
      <c r="K72" s="560"/>
      <c r="L72" s="560"/>
      <c r="M72" s="560"/>
      <c r="N72" s="560"/>
      <c r="O72" s="560"/>
      <c r="P72" s="560"/>
      <c r="Q72" s="560"/>
      <c r="R72" s="560"/>
      <c r="S72" s="560"/>
      <c r="T72" s="560"/>
      <c r="U72" s="560"/>
      <c r="V72" s="560"/>
      <c r="W72" s="560"/>
      <c r="X72" s="560"/>
      <c r="Y72" s="560"/>
      <c r="Z72" s="560"/>
      <c r="AA72" s="100"/>
      <c r="AB72" s="67"/>
      <c r="AC72" s="265"/>
      <c r="AD72" s="561"/>
      <c r="AE72" s="561"/>
      <c r="AF72" s="100"/>
      <c r="AG72" s="100"/>
      <c r="AH72" s="100"/>
      <c r="AI72" s="100"/>
      <c r="AJ72" s="100"/>
      <c r="AK72" s="100"/>
      <c r="AL72" s="100"/>
      <c r="AM72" s="100"/>
      <c r="AN72" s="100"/>
      <c r="AO72" s="100"/>
      <c r="AP72" s="100"/>
      <c r="AQ72" s="170"/>
      <c r="AR72" s="170"/>
      <c r="AS72" s="170"/>
      <c r="AT72" s="170"/>
      <c r="AU72" s="170"/>
      <c r="AV72" s="170"/>
      <c r="AW72" s="170"/>
      <c r="AX72" s="170"/>
      <c r="AY72" s="170"/>
      <c r="AZ72" s="170"/>
    </row>
    <row r="73" spans="1:52" ht="26.1" customHeight="1">
      <c r="A73" s="64"/>
      <c r="B73" s="557" t="s">
        <v>86</v>
      </c>
      <c r="C73" s="556" t="s">
        <v>89</v>
      </c>
      <c r="E73" s="84" t="s">
        <v>90</v>
      </c>
      <c r="F73" s="25"/>
      <c r="G73" s="560"/>
      <c r="H73" s="560"/>
      <c r="I73" s="101"/>
      <c r="J73" s="100"/>
      <c r="K73" s="560"/>
      <c r="L73" s="560"/>
      <c r="M73" s="560"/>
      <c r="N73" s="560"/>
      <c r="O73" s="560"/>
      <c r="P73" s="560"/>
      <c r="Q73" s="560"/>
      <c r="R73" s="560"/>
      <c r="S73" s="560"/>
      <c r="T73" s="560"/>
      <c r="U73" s="560"/>
      <c r="V73" s="560"/>
      <c r="W73" s="560"/>
      <c r="X73" s="560"/>
      <c r="Y73" s="560"/>
      <c r="Z73" s="560"/>
      <c r="AA73" s="100"/>
      <c r="AB73" s="67"/>
      <c r="AC73" s="265"/>
      <c r="AD73" s="561"/>
      <c r="AE73" s="561"/>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557"/>
      <c r="B74" s="557" t="s">
        <v>20</v>
      </c>
      <c r="C74" s="556" t="s">
        <v>92</v>
      </c>
      <c r="E74" s="84" t="s">
        <v>93</v>
      </c>
      <c r="F74" s="26"/>
      <c r="G74" s="560"/>
      <c r="H74" s="560"/>
      <c r="I74" s="101"/>
      <c r="J74" s="100"/>
      <c r="K74" s="560"/>
      <c r="L74" s="560"/>
      <c r="M74" s="560"/>
      <c r="N74" s="560"/>
      <c r="O74" s="560"/>
      <c r="P74" s="560"/>
      <c r="Q74" s="560"/>
      <c r="R74" s="560"/>
      <c r="S74" s="560"/>
      <c r="T74" s="560"/>
      <c r="U74" s="560"/>
      <c r="V74" s="560"/>
      <c r="W74" s="560"/>
      <c r="X74" s="560"/>
      <c r="Y74" s="560"/>
      <c r="Z74" s="560"/>
      <c r="AA74" s="100"/>
      <c r="AB74" s="67"/>
      <c r="AC74" s="265"/>
      <c r="AD74" s="561"/>
      <c r="AE74" s="561"/>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57"/>
      <c r="B75" s="557" t="s">
        <v>91</v>
      </c>
      <c r="C75" s="556" t="s">
        <v>95</v>
      </c>
      <c r="E75" s="84" t="s">
        <v>96</v>
      </c>
      <c r="F75" s="26"/>
      <c r="G75" s="560"/>
      <c r="H75" s="560"/>
      <c r="I75" s="101"/>
      <c r="J75" s="100"/>
      <c r="K75" s="560"/>
      <c r="L75" s="560"/>
      <c r="M75" s="560"/>
      <c r="N75" s="560"/>
      <c r="O75" s="560"/>
      <c r="P75" s="560"/>
      <c r="Q75" s="560"/>
      <c r="R75" s="560"/>
      <c r="S75" s="560"/>
      <c r="T75" s="560"/>
      <c r="U75" s="560"/>
      <c r="V75" s="560"/>
      <c r="W75" s="560"/>
      <c r="X75" s="560"/>
      <c r="Y75" s="560"/>
      <c r="Z75" s="560"/>
      <c r="AA75" s="100"/>
      <c r="AB75" s="67"/>
      <c r="AC75" s="265"/>
      <c r="AD75" s="561"/>
      <c r="AE75" s="561"/>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26.1" customHeight="1">
      <c r="A76" s="557"/>
      <c r="B76" s="557" t="s">
        <v>94</v>
      </c>
      <c r="C76" s="556" t="s">
        <v>98</v>
      </c>
      <c r="E76" s="84" t="s">
        <v>99</v>
      </c>
      <c r="F76" s="26"/>
      <c r="G76" s="560"/>
      <c r="H76" s="560"/>
      <c r="I76" s="101"/>
      <c r="J76" s="100"/>
      <c r="K76" s="560"/>
      <c r="L76" s="560"/>
      <c r="M76" s="560"/>
      <c r="N76" s="560"/>
      <c r="O76" s="560"/>
      <c r="P76" s="560"/>
      <c r="Q76" s="560"/>
      <c r="R76" s="560"/>
      <c r="S76" s="560"/>
      <c r="T76" s="560"/>
      <c r="U76" s="560"/>
      <c r="V76" s="560"/>
      <c r="W76" s="560"/>
      <c r="X76" s="560"/>
      <c r="Y76" s="560"/>
      <c r="Z76" s="560"/>
      <c r="AA76" s="100"/>
      <c r="AB76" s="67"/>
      <c r="AC76" s="265"/>
      <c r="AD76" s="561"/>
      <c r="AE76" s="561"/>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41.25" customHeight="1">
      <c r="A77" s="557"/>
      <c r="B77" s="557" t="s">
        <v>97</v>
      </c>
      <c r="C77" s="774" t="s">
        <v>101</v>
      </c>
      <c r="D77" s="774"/>
      <c r="E77" s="94" t="s">
        <v>100</v>
      </c>
      <c r="F77" s="26"/>
      <c r="G77" s="560"/>
      <c r="H77" s="560"/>
      <c r="I77" s="101"/>
      <c r="J77" s="101"/>
      <c r="K77" s="558"/>
      <c r="L77" s="558"/>
      <c r="M77" s="558"/>
      <c r="N77" s="558"/>
      <c r="O77" s="558"/>
      <c r="P77" s="558"/>
      <c r="Q77" s="558"/>
      <c r="R77" s="558"/>
      <c r="S77" s="558"/>
      <c r="T77" s="558"/>
      <c r="U77" s="558"/>
      <c r="V77" s="558"/>
      <c r="W77" s="558"/>
      <c r="X77" s="558"/>
      <c r="Y77" s="558"/>
      <c r="Z77" s="558"/>
      <c r="AA77" s="101"/>
      <c r="AB77" s="264"/>
      <c r="AC77" s="265"/>
      <c r="AD77" s="561"/>
      <c r="AE77" s="561"/>
      <c r="AF77" s="100"/>
      <c r="AG77" s="100"/>
      <c r="AH77" s="100"/>
      <c r="AI77" s="100"/>
      <c r="AJ77" s="100"/>
      <c r="AK77" s="100"/>
      <c r="AL77" s="100"/>
      <c r="AM77" s="100"/>
      <c r="AN77" s="100"/>
      <c r="AO77" s="100"/>
      <c r="AP77" s="100"/>
      <c r="AQ77" s="170"/>
      <c r="AR77" s="170"/>
      <c r="AS77" s="170"/>
      <c r="AT77" s="170"/>
      <c r="AU77" s="170"/>
      <c r="AV77" s="170"/>
      <c r="AW77" s="170"/>
      <c r="AX77" s="170"/>
      <c r="AY77" s="170"/>
      <c r="AZ77" s="170"/>
    </row>
    <row r="78" spans="1:52" ht="38.25" customHeight="1">
      <c r="B78" s="975" t="s">
        <v>102</v>
      </c>
      <c r="C78" s="975"/>
      <c r="D78" s="975"/>
      <c r="E78" s="975"/>
      <c r="F78" s="975"/>
      <c r="G78" s="93"/>
      <c r="H78" s="93"/>
      <c r="AB78" s="264"/>
      <c r="AC78" s="265"/>
      <c r="AQ78" s="170"/>
      <c r="AR78" s="170"/>
      <c r="AS78" s="170"/>
      <c r="AT78" s="170"/>
      <c r="AU78" s="170"/>
      <c r="AV78" s="170"/>
      <c r="AW78" s="170"/>
      <c r="AX78" s="170"/>
      <c r="AY78" s="170"/>
      <c r="AZ78" s="170"/>
    </row>
    <row r="79" spans="1:52" ht="60" customHeight="1">
      <c r="A79" s="89">
        <v>7</v>
      </c>
      <c r="B79" s="975" t="s">
        <v>107</v>
      </c>
      <c r="C79" s="975"/>
      <c r="D79" s="975"/>
      <c r="E79" s="975"/>
      <c r="F79" s="975"/>
      <c r="G79" s="93"/>
      <c r="H79" s="93"/>
      <c r="AB79" s="264"/>
      <c r="AC79" s="265"/>
      <c r="AQ79" s="170"/>
      <c r="AR79" s="170"/>
      <c r="AS79" s="170"/>
      <c r="AT79" s="170"/>
      <c r="AU79" s="170"/>
      <c r="AV79" s="170"/>
      <c r="AW79" s="170"/>
      <c r="AX79" s="170"/>
      <c r="AY79" s="170"/>
      <c r="AZ79" s="170"/>
    </row>
    <row r="80" spans="1:52" ht="46.5" customHeight="1">
      <c r="A80" s="89">
        <v>8</v>
      </c>
      <c r="B80" s="975" t="s">
        <v>108</v>
      </c>
      <c r="C80" s="975"/>
      <c r="D80" s="975"/>
      <c r="E80" s="975"/>
      <c r="F80" s="975"/>
      <c r="G80" s="93"/>
      <c r="H80" s="93"/>
      <c r="AB80" s="264"/>
      <c r="AC80" s="265"/>
      <c r="AQ80" s="170"/>
      <c r="AR80" s="170"/>
      <c r="AS80" s="170"/>
      <c r="AT80" s="170"/>
      <c r="AU80" s="170"/>
      <c r="AV80" s="170"/>
      <c r="AW80" s="170"/>
      <c r="AX80" s="170"/>
      <c r="AY80" s="170"/>
      <c r="AZ80" s="170"/>
    </row>
    <row r="81" spans="1:52" ht="62.25" customHeight="1">
      <c r="A81" s="89">
        <v>9</v>
      </c>
      <c r="B81" s="975" t="s">
        <v>109</v>
      </c>
      <c r="C81" s="975"/>
      <c r="D81" s="975"/>
      <c r="E81" s="975"/>
      <c r="F81" s="975"/>
      <c r="G81" s="93"/>
      <c r="H81" s="93"/>
      <c r="AB81" s="264"/>
      <c r="AC81" s="265"/>
      <c r="AQ81" s="170"/>
      <c r="AR81" s="170"/>
      <c r="AS81" s="170"/>
      <c r="AT81" s="170"/>
      <c r="AU81" s="170"/>
      <c r="AV81" s="170"/>
      <c r="AW81" s="170"/>
      <c r="AX81" s="170"/>
      <c r="AY81" s="170"/>
      <c r="AZ81" s="170"/>
    </row>
    <row r="82" spans="1:52" ht="57" customHeight="1">
      <c r="A82" s="89">
        <v>10</v>
      </c>
      <c r="B82" s="975" t="s">
        <v>110</v>
      </c>
      <c r="C82" s="975"/>
      <c r="D82" s="975"/>
      <c r="E82" s="975"/>
      <c r="F82" s="975"/>
      <c r="G82" s="93"/>
      <c r="H82" s="93"/>
      <c r="AB82" s="264"/>
      <c r="AC82" s="265"/>
      <c r="AQ82" s="170"/>
      <c r="AR82" s="170"/>
      <c r="AS82" s="170"/>
      <c r="AT82" s="170"/>
      <c r="AU82" s="170"/>
      <c r="AV82" s="170"/>
      <c r="AW82" s="170"/>
      <c r="AX82" s="170"/>
      <c r="AY82" s="170"/>
      <c r="AZ82" s="170"/>
    </row>
    <row r="83" spans="1:52" ht="21.75" customHeight="1">
      <c r="A83" s="89">
        <v>11</v>
      </c>
      <c r="B83" s="975" t="s">
        <v>111</v>
      </c>
      <c r="C83" s="975"/>
      <c r="D83" s="975"/>
      <c r="E83" s="975"/>
      <c r="F83" s="975"/>
      <c r="G83" s="93"/>
      <c r="H83" s="93"/>
      <c r="AB83" s="264"/>
      <c r="AC83" s="265"/>
      <c r="AQ83" s="170"/>
      <c r="AR83" s="170"/>
      <c r="AS83" s="170"/>
      <c r="AT83" s="170"/>
      <c r="AU83" s="170"/>
      <c r="AV83" s="170"/>
      <c r="AW83" s="170"/>
      <c r="AX83" s="170"/>
      <c r="AY83" s="170"/>
      <c r="AZ83" s="170"/>
    </row>
    <row r="84" spans="1:52" ht="79.5" customHeight="1">
      <c r="A84" s="89">
        <v>12</v>
      </c>
      <c r="B84" s="975" t="s">
        <v>336</v>
      </c>
      <c r="C84" s="975"/>
      <c r="D84" s="975"/>
      <c r="E84" s="975"/>
      <c r="F84" s="975"/>
      <c r="G84" s="26"/>
      <c r="L84" s="517">
        <f>'Names of Bidder'!J6</f>
        <v>2</v>
      </c>
      <c r="AB84" s="264"/>
      <c r="AC84" s="265"/>
      <c r="AQ84" s="170"/>
      <c r="AR84" s="170"/>
      <c r="AS84" s="170"/>
      <c r="AT84" s="170"/>
      <c r="AU84" s="170"/>
      <c r="AV84" s="170"/>
      <c r="AW84" s="170"/>
      <c r="AX84" s="170"/>
      <c r="AY84" s="170"/>
      <c r="AZ84" s="170"/>
    </row>
    <row r="85" spans="1:52" ht="67.5" customHeight="1">
      <c r="A85" s="89">
        <v>13</v>
      </c>
      <c r="B85" s="96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969"/>
      <c r="D85" s="969"/>
      <c r="E85" s="969"/>
      <c r="F85" s="969"/>
      <c r="G85" s="26"/>
      <c r="H85" s="93"/>
      <c r="L85" s="518">
        <f>'Names of Bidder'!J8</f>
        <v>2</v>
      </c>
      <c r="AB85" s="264"/>
      <c r="AC85" s="265"/>
      <c r="AQ85" s="170"/>
      <c r="AR85" s="170"/>
      <c r="AS85" s="170"/>
      <c r="AT85" s="170"/>
      <c r="AU85" s="170"/>
      <c r="AV85" s="170"/>
      <c r="AW85" s="170"/>
      <c r="AX85" s="170"/>
      <c r="AY85" s="170"/>
      <c r="AZ85" s="170"/>
    </row>
    <row r="86" spans="1:52" ht="100.5" customHeight="1">
      <c r="A86" s="89">
        <v>14</v>
      </c>
      <c r="B86" s="975" t="s">
        <v>305</v>
      </c>
      <c r="C86" s="975"/>
      <c r="D86" s="975"/>
      <c r="E86" s="975"/>
      <c r="F86" s="975"/>
      <c r="G86" s="93"/>
      <c r="H86" s="93"/>
      <c r="AB86" s="264"/>
      <c r="AC86" s="265"/>
      <c r="AQ86" s="170"/>
      <c r="AR86" s="170"/>
      <c r="AS86" s="170"/>
      <c r="AT86" s="170"/>
      <c r="AU86" s="170"/>
      <c r="AV86" s="170"/>
      <c r="AW86" s="170"/>
      <c r="AX86" s="170"/>
      <c r="AY86" s="170"/>
      <c r="AZ86" s="170"/>
    </row>
    <row r="87" spans="1:52" ht="30" customHeight="1">
      <c r="A87" s="96"/>
      <c r="B87" s="30" t="str">
        <f>IF(ISERROR("Dated this " &amp; AI6 &amp; LOOKUP(AI6,AG1:AG35,AH1:AH35) &amp; " day of " &amp; AI8 &amp; " " &amp;AI9), "", "Dated this " &amp; AI6 &amp; LOOKUP(AI6,AG1:AG35,AH1:AH35) &amp; " day of " &amp; AI8 &amp; " " &amp;AI9)</f>
        <v/>
      </c>
      <c r="E87" s="95"/>
      <c r="F87" s="95"/>
      <c r="G87" s="68"/>
      <c r="H87" s="68"/>
      <c r="AB87" s="264"/>
      <c r="AC87" s="265"/>
      <c r="AQ87" s="170"/>
      <c r="AR87" s="170"/>
      <c r="AS87" s="170"/>
      <c r="AT87" s="170"/>
      <c r="AU87" s="170"/>
      <c r="AV87" s="170"/>
      <c r="AW87" s="170"/>
      <c r="AX87" s="170"/>
      <c r="AY87" s="170"/>
      <c r="AZ87" s="170"/>
    </row>
    <row r="88" spans="1:52" ht="30" customHeight="1">
      <c r="A88" s="96"/>
      <c r="B88" s="39" t="s">
        <v>306</v>
      </c>
      <c r="C88" s="26"/>
      <c r="D88" s="33"/>
      <c r="E88" s="33"/>
      <c r="F88" s="33"/>
      <c r="G88" s="79"/>
      <c r="H88" s="79"/>
      <c r="AB88" s="264"/>
      <c r="AC88" s="265"/>
      <c r="AQ88" s="170"/>
      <c r="AR88" s="170"/>
      <c r="AS88" s="170"/>
      <c r="AT88" s="170"/>
      <c r="AU88" s="170"/>
      <c r="AV88" s="170"/>
      <c r="AW88" s="170"/>
      <c r="AX88" s="170"/>
      <c r="AY88" s="170"/>
      <c r="AZ88" s="170"/>
    </row>
    <row r="89" spans="1:52" ht="15.95" customHeight="1">
      <c r="A89" s="96"/>
      <c r="B89" s="64"/>
      <c r="C89" s="33"/>
      <c r="D89" s="33"/>
      <c r="E89" s="33"/>
      <c r="F89" s="33"/>
      <c r="G89" s="79"/>
      <c r="H89" s="79"/>
      <c r="AB89" s="264"/>
      <c r="AC89" s="265"/>
      <c r="AQ89" s="170"/>
      <c r="AR89" s="170"/>
      <c r="AS89" s="170"/>
      <c r="AT89" s="170"/>
      <c r="AU89" s="170"/>
      <c r="AV89" s="170"/>
      <c r="AW89" s="170"/>
      <c r="AX89" s="170"/>
      <c r="AY89" s="170"/>
      <c r="AZ89" s="170"/>
    </row>
    <row r="90" spans="1:52" ht="21" customHeight="1">
      <c r="A90" s="96"/>
      <c r="B90" s="64"/>
      <c r="C90" s="33"/>
      <c r="D90" s="33"/>
      <c r="F90" s="46" t="s">
        <v>307</v>
      </c>
      <c r="G90" s="97"/>
      <c r="H90" s="97"/>
      <c r="AB90" s="264"/>
      <c r="AC90" s="265"/>
      <c r="AQ90" s="170"/>
      <c r="AR90" s="170"/>
      <c r="AS90" s="170"/>
      <c r="AT90" s="170"/>
      <c r="AU90" s="170"/>
      <c r="AV90" s="170"/>
      <c r="AW90" s="170"/>
      <c r="AX90" s="170"/>
      <c r="AY90" s="170"/>
      <c r="AZ90" s="170"/>
    </row>
    <row r="91" spans="1:52" ht="21" customHeight="1">
      <c r="A91" s="96"/>
      <c r="B91" s="64"/>
      <c r="C91" s="33"/>
      <c r="F91" s="46" t="str">
        <f>"For and on behalf of " &amp; 'Attach 3(JV)'!B9</f>
        <v xml:space="preserve">For and on behalf of </v>
      </c>
      <c r="G91" s="97"/>
      <c r="H91" s="97"/>
      <c r="AB91" s="264"/>
      <c r="AC91" s="265"/>
      <c r="AQ91" s="170"/>
      <c r="AR91" s="170"/>
      <c r="AS91" s="170"/>
      <c r="AT91" s="170"/>
      <c r="AU91" s="170"/>
      <c r="AV91" s="170"/>
      <c r="AW91" s="170"/>
      <c r="AX91" s="170"/>
      <c r="AY91" s="170"/>
      <c r="AZ91" s="170"/>
    </row>
    <row r="92" spans="1:52" ht="27.95" customHeight="1">
      <c r="A92" s="85"/>
      <c r="D92" s="62"/>
      <c r="E92" s="62"/>
      <c r="F92" s="39"/>
      <c r="G92" s="87"/>
      <c r="H92" s="87"/>
      <c r="AQ92" s="170"/>
      <c r="AR92" s="170"/>
      <c r="AS92" s="170"/>
      <c r="AT92" s="170"/>
      <c r="AU92" s="170"/>
      <c r="AV92" s="170"/>
      <c r="AW92" s="170"/>
      <c r="AX92" s="170"/>
      <c r="AY92" s="170"/>
      <c r="AZ92" s="170"/>
    </row>
    <row r="93" spans="1:52" ht="27.95" customHeight="1">
      <c r="A93" s="83" t="s">
        <v>7</v>
      </c>
      <c r="B93" s="37"/>
      <c r="C93" s="202" t="str">
        <f>'Attach 3(JV)'!B24</f>
        <v>--</v>
      </c>
      <c r="E93" s="62" t="s">
        <v>5</v>
      </c>
      <c r="F93" s="522" t="str">
        <f>'Attach 3(JV)'!E24</f>
        <v/>
      </c>
      <c r="G93" s="88"/>
      <c r="H93" s="88"/>
      <c r="AQ93" s="170"/>
      <c r="AR93" s="170"/>
      <c r="AS93" s="170"/>
      <c r="AT93" s="170"/>
      <c r="AU93" s="170"/>
      <c r="AV93" s="170"/>
      <c r="AW93" s="170"/>
      <c r="AX93" s="170"/>
      <c r="AY93" s="170"/>
      <c r="AZ93" s="170"/>
    </row>
    <row r="94" spans="1:52" ht="27.95" customHeight="1">
      <c r="A94" s="83" t="s">
        <v>8</v>
      </c>
      <c r="B94" s="37"/>
      <c r="C94" s="304" t="str">
        <f>'Attach 3(JV)'!B25</f>
        <v/>
      </c>
      <c r="E94" s="62" t="s">
        <v>6</v>
      </c>
      <c r="F94" s="522" t="str">
        <f>'Attach 3(JV)'!E25</f>
        <v/>
      </c>
      <c r="G94" s="88"/>
      <c r="H94" s="88"/>
      <c r="AQ94" s="170"/>
      <c r="AR94" s="170"/>
      <c r="AS94" s="170"/>
      <c r="AT94" s="170"/>
      <c r="AU94" s="170"/>
      <c r="AV94" s="170"/>
      <c r="AW94" s="170"/>
      <c r="AX94" s="170"/>
      <c r="AY94" s="170"/>
      <c r="AZ94" s="170"/>
    </row>
    <row r="95" spans="1:52" ht="27.95" customHeight="1">
      <c r="D95" s="62"/>
      <c r="E95" s="62"/>
      <c r="AQ95" s="170"/>
      <c r="AR95" s="170"/>
      <c r="AS95" s="170"/>
      <c r="AT95" s="170"/>
      <c r="AU95" s="170"/>
      <c r="AV95" s="170"/>
      <c r="AW95" s="170"/>
      <c r="AX95" s="170"/>
      <c r="AY95" s="170"/>
      <c r="AZ95" s="170"/>
    </row>
    <row r="96" spans="1:52" ht="6.75" customHeight="1">
      <c r="A96" s="83"/>
      <c r="B96" s="37"/>
      <c r="C96" s="73"/>
      <c r="E96" s="62"/>
      <c r="AQ96" s="170"/>
      <c r="AR96" s="170"/>
      <c r="AS96" s="170"/>
      <c r="AT96" s="170"/>
      <c r="AU96" s="170"/>
      <c r="AV96" s="170"/>
      <c r="AW96" s="170"/>
      <c r="AX96" s="170"/>
      <c r="AY96" s="170"/>
      <c r="AZ96" s="170"/>
    </row>
    <row r="97" spans="1:52" ht="39.950000000000003" hidden="1" customHeight="1">
      <c r="A97" s="988" t="s">
        <v>400</v>
      </c>
      <c r="B97" s="988"/>
      <c r="C97" s="988"/>
      <c r="D97" s="988"/>
      <c r="E97" s="988"/>
      <c r="F97" s="988"/>
      <c r="AQ97" s="170"/>
      <c r="AR97" s="170"/>
      <c r="AS97" s="170"/>
      <c r="AT97" s="170"/>
      <c r="AU97" s="170"/>
      <c r="AV97" s="170"/>
      <c r="AW97" s="170"/>
      <c r="AX97" s="170"/>
      <c r="AY97" s="170"/>
      <c r="AZ97" s="170"/>
    </row>
    <row r="98" spans="1:52" ht="16.5" customHeight="1">
      <c r="A98" s="989"/>
      <c r="B98" s="989"/>
      <c r="D98" s="272"/>
      <c r="E98" s="147"/>
      <c r="F98" s="147"/>
      <c r="G98" s="247"/>
      <c r="AQ98" s="170"/>
      <c r="AR98" s="170"/>
      <c r="AS98" s="170"/>
      <c r="AT98" s="170"/>
      <c r="AU98" s="170"/>
      <c r="AV98" s="170"/>
      <c r="AW98" s="170"/>
      <c r="AX98" s="170"/>
      <c r="AY98" s="170"/>
      <c r="AZ98" s="170"/>
    </row>
    <row r="99" spans="1:52" ht="9.75" customHeight="1">
      <c r="B99" s="46"/>
      <c r="C99" s="73"/>
      <c r="E99" s="46"/>
      <c r="AQ99" s="170"/>
      <c r="AR99" s="170"/>
      <c r="AS99" s="170"/>
      <c r="AT99" s="170"/>
      <c r="AU99" s="170"/>
      <c r="AV99" s="170"/>
      <c r="AW99" s="170"/>
      <c r="AX99" s="170"/>
      <c r="AY99" s="170"/>
      <c r="AZ99" s="170"/>
    </row>
    <row r="100" spans="1:52" ht="27.95" hidden="1" customHeight="1">
      <c r="A100" s="62" t="e">
        <f>IF(AND(H26="JV (Joint Venture)",H27=1), "", "Printed Name :")</f>
        <v>#REF!</v>
      </c>
      <c r="B100" s="990"/>
      <c r="C100" s="990"/>
      <c r="E100" s="62" t="s">
        <v>5</v>
      </c>
      <c r="F100" s="306"/>
      <c r="H100" s="329"/>
      <c r="AQ100" s="170"/>
      <c r="AR100" s="170"/>
      <c r="AS100" s="170"/>
      <c r="AT100" s="170"/>
      <c r="AU100" s="170"/>
      <c r="AV100" s="170"/>
      <c r="AW100" s="170"/>
      <c r="AX100" s="170"/>
      <c r="AY100" s="170"/>
      <c r="AZ100" s="170"/>
    </row>
    <row r="101" spans="1:52" ht="27.95" hidden="1" customHeight="1">
      <c r="A101" s="62" t="e">
        <f>IF(AND(H26="JV (Joint Venture)",H27=1), "", "Designation :")</f>
        <v>#REF!</v>
      </c>
      <c r="B101" s="990"/>
      <c r="C101" s="990"/>
      <c r="E101" s="62" t="s">
        <v>6</v>
      </c>
      <c r="F101" s="306"/>
      <c r="AQ101" s="170"/>
      <c r="AR101" s="170"/>
      <c r="AS101" s="170"/>
      <c r="AT101" s="170"/>
      <c r="AU101" s="170"/>
      <c r="AV101" s="170"/>
      <c r="AW101" s="170"/>
      <c r="AX101" s="170"/>
      <c r="AY101" s="170"/>
      <c r="AZ101" s="170"/>
    </row>
    <row r="102" spans="1:52" ht="27.95" customHeight="1">
      <c r="B102" s="46"/>
      <c r="C102" s="73"/>
      <c r="E102" s="46"/>
      <c r="F102" s="43"/>
      <c r="AQ102" s="170"/>
      <c r="AR102" s="170"/>
      <c r="AS102" s="170"/>
      <c r="AT102" s="170"/>
      <c r="AU102" s="170"/>
      <c r="AV102" s="170"/>
      <c r="AW102" s="170"/>
      <c r="AX102" s="170"/>
      <c r="AY102" s="170"/>
      <c r="AZ102" s="170"/>
    </row>
    <row r="103" spans="1:52" ht="33" customHeight="1">
      <c r="A103" s="124" t="s">
        <v>130</v>
      </c>
      <c r="B103" s="88"/>
      <c r="C103" s="123"/>
      <c r="D103" s="43"/>
      <c r="E103" s="97"/>
      <c r="F103" s="273"/>
      <c r="AQ103" s="170"/>
      <c r="AR103" s="170"/>
      <c r="AS103" s="170"/>
      <c r="AT103" s="170"/>
      <c r="AU103" s="170"/>
      <c r="AV103" s="170"/>
      <c r="AW103" s="170"/>
      <c r="AX103" s="170"/>
      <c r="AY103" s="170"/>
      <c r="AZ103" s="170"/>
    </row>
    <row r="104" spans="1:52" s="25" customFormat="1" ht="21" customHeight="1">
      <c r="A104" s="986" t="s">
        <v>176</v>
      </c>
      <c r="B104" s="986"/>
      <c r="C104" s="986"/>
      <c r="D104" s="984"/>
      <c r="E104" s="984"/>
      <c r="F104" s="984"/>
      <c r="G104" s="43"/>
      <c r="H104" s="43"/>
      <c r="I104" s="63"/>
      <c r="J104" s="63"/>
      <c r="K104" s="259"/>
      <c r="L104" s="259"/>
      <c r="M104" s="259"/>
      <c r="N104" s="259"/>
      <c r="O104" s="259"/>
      <c r="P104" s="259"/>
      <c r="Q104" s="259"/>
      <c r="R104" s="259"/>
      <c r="S104" s="259"/>
      <c r="T104" s="259"/>
      <c r="U104" s="259"/>
      <c r="V104" s="259"/>
      <c r="W104" s="259"/>
      <c r="X104" s="259"/>
      <c r="Y104" s="259"/>
      <c r="Z104" s="259"/>
      <c r="AA104" s="63"/>
      <c r="AB104" s="66"/>
      <c r="AC104" s="66"/>
      <c r="AD104" s="261"/>
      <c r="AE104" s="261"/>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987"/>
      <c r="B105" s="987"/>
      <c r="C105" s="987"/>
      <c r="D105" s="984"/>
      <c r="E105" s="984"/>
      <c r="F105" s="984"/>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985"/>
      <c r="B106" s="985"/>
      <c r="C106" s="985"/>
      <c r="D106" s="984"/>
      <c r="E106" s="984"/>
      <c r="F106" s="984"/>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991" t="s">
        <v>177</v>
      </c>
      <c r="B107" s="991"/>
      <c r="C107" s="991"/>
      <c r="D107" s="984"/>
      <c r="E107" s="984"/>
      <c r="F107" s="984"/>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991" t="s">
        <v>178</v>
      </c>
      <c r="B108" s="991"/>
      <c r="C108" s="991"/>
      <c r="D108" s="984"/>
      <c r="E108" s="984"/>
      <c r="F108" s="984"/>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52.5" customHeight="1">
      <c r="A109" s="991" t="s">
        <v>179</v>
      </c>
      <c r="B109" s="991"/>
      <c r="C109" s="991"/>
      <c r="D109" s="984"/>
      <c r="E109" s="984"/>
      <c r="F109" s="984"/>
      <c r="G109" s="98"/>
      <c r="H109" s="98"/>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986" t="s">
        <v>180</v>
      </c>
      <c r="B110" s="986"/>
      <c r="C110" s="986"/>
      <c r="D110" s="984"/>
      <c r="E110" s="984"/>
      <c r="F110" s="984"/>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row>
    <row r="111" spans="1:52" s="25" customFormat="1" ht="21" customHeight="1">
      <c r="A111" s="987"/>
      <c r="B111" s="987"/>
      <c r="C111" s="987"/>
      <c r="D111" s="984"/>
      <c r="E111" s="984"/>
      <c r="F111" s="984"/>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c r="A112" s="985"/>
      <c r="B112" s="985"/>
      <c r="C112" s="985"/>
      <c r="D112" s="984"/>
      <c r="E112" s="984"/>
      <c r="F112" s="984"/>
    </row>
    <row r="113" spans="1:10">
      <c r="A113" s="156"/>
      <c r="B113" s="156"/>
      <c r="C113" s="156"/>
      <c r="D113" s="157"/>
      <c r="E113" s="157"/>
      <c r="F113" s="157"/>
    </row>
    <row r="114" spans="1:10" ht="47.25" customHeight="1">
      <c r="A114" s="992" t="str">
        <f>H114&amp;I114&amp;J114</f>
        <v/>
      </c>
      <c r="B114" s="992"/>
      <c r="C114" s="992"/>
      <c r="D114" s="992"/>
      <c r="E114" s="992"/>
      <c r="F114" s="992"/>
      <c r="H114" s="311"/>
      <c r="I114" s="312"/>
      <c r="J114" s="312"/>
    </row>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topLeftCell="A80">
      <selection activeCell="F1" sqref="A1:F20"/>
      <rowBreaks count="1" manualBreakCount="1">
        <brk id="87"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76">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9">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5">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s>
  <mergeCells count="116">
    <mergeCell ref="H49:J49"/>
    <mergeCell ref="B61:F61"/>
    <mergeCell ref="B62:F62"/>
    <mergeCell ref="C77:D77"/>
    <mergeCell ref="B79:F79"/>
    <mergeCell ref="B60:F60"/>
    <mergeCell ref="B64:F64"/>
    <mergeCell ref="B48:C48"/>
    <mergeCell ref="B49:C49"/>
    <mergeCell ref="D50:F50"/>
    <mergeCell ref="D51:F51"/>
    <mergeCell ref="D53:F53"/>
    <mergeCell ref="A105:C105"/>
    <mergeCell ref="B80:F80"/>
    <mergeCell ref="D105:F105"/>
    <mergeCell ref="A107:C107"/>
    <mergeCell ref="A114:F114"/>
    <mergeCell ref="A108:C108"/>
    <mergeCell ref="D108:F108"/>
    <mergeCell ref="A109:C109"/>
    <mergeCell ref="D109:F109"/>
    <mergeCell ref="D106:F106"/>
    <mergeCell ref="B101:C101"/>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6:F56"/>
    <mergeCell ref="B57:F57"/>
    <mergeCell ref="B65:F65"/>
    <mergeCell ref="B78:F78"/>
    <mergeCell ref="D31:F31"/>
    <mergeCell ref="D107:F107"/>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48:F48"/>
    <mergeCell ref="D49:F49"/>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0:F101">
    <cfRule type="expression" dxfId="6" priority="15" stopIfTrue="1">
      <formula>$E$100=""</formula>
    </cfRule>
  </conditionalFormatting>
  <conditionalFormatting sqref="D27:F27">
    <cfRule type="expression" dxfId="5" priority="13" stopIfTrue="1">
      <formula>$G$27="No"</formula>
    </cfRule>
  </conditionalFormatting>
  <conditionalFormatting sqref="A97:F102">
    <cfRule type="expression" dxfId="4" priority="10">
      <formula>$H$26="Sole Bidder"</formula>
    </cfRule>
  </conditionalFormatting>
  <conditionalFormatting sqref="B100:C100">
    <cfRule type="expression" dxfId="3" priority="8">
      <formula>$A$100=""</formula>
    </cfRule>
  </conditionalFormatting>
  <conditionalFormatting sqref="B101:C101">
    <cfRule type="expression" dxfId="2" priority="7">
      <formula>$A$101=""</formula>
    </cfRule>
  </conditionalFormatting>
  <conditionalFormatting sqref="B85:F85">
    <cfRule type="expression" dxfId="1" priority="20" stopIfTrue="1">
      <formula>$L$85=1</formula>
    </cfRule>
  </conditionalFormatting>
  <conditionalFormatting sqref="B84:F84">
    <cfRule type="expression" dxfId="0" priority="21" stopIfTrue="1">
      <formula>$L$84=2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9"/>
  <headerFooter alignWithMargins="0">
    <oddFooter>&amp;R&amp;"Book Antiqua,Bold"&amp;8 Page &amp;P of &amp;N</oddFooter>
  </headerFooter>
  <rowBreaks count="1" manualBreakCount="1">
    <brk id="87" max="5" man="1"/>
  </rowBreaks>
  <drawing r:id="rId3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994">
        <f>'Bid Form 1st Envelope '!I21</f>
        <v>0</v>
      </c>
      <c r="B1" s="994"/>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188</v>
      </c>
    </row>
    <row r="14" spans="1:15">
      <c r="A14" s="245">
        <v>2</v>
      </c>
      <c r="B14" s="246" t="s">
        <v>189</v>
      </c>
    </row>
    <row r="15" spans="1:15">
      <c r="A15" s="245">
        <v>3</v>
      </c>
      <c r="B15" s="246" t="s">
        <v>190</v>
      </c>
    </row>
    <row r="16" spans="1:15">
      <c r="A16" s="245">
        <v>4</v>
      </c>
      <c r="B16" s="246" t="s">
        <v>191</v>
      </c>
    </row>
    <row r="17" spans="1:2">
      <c r="A17" s="245">
        <v>5</v>
      </c>
      <c r="B17" s="246" t="s">
        <v>192</v>
      </c>
    </row>
    <row r="18" spans="1:2">
      <c r="A18" s="245">
        <v>6</v>
      </c>
      <c r="B18" s="246" t="s">
        <v>193</v>
      </c>
    </row>
    <row r="19" spans="1:2">
      <c r="A19" s="245">
        <v>7</v>
      </c>
      <c r="B19" s="246" t="s">
        <v>194</v>
      </c>
    </row>
    <row r="20" spans="1:2">
      <c r="A20" s="245">
        <v>8</v>
      </c>
      <c r="B20" s="246" t="s">
        <v>195</v>
      </c>
    </row>
    <row r="21" spans="1:2">
      <c r="A21" s="245">
        <v>9</v>
      </c>
      <c r="B21" s="246" t="s">
        <v>196</v>
      </c>
    </row>
    <row r="22" spans="1:2">
      <c r="A22" s="245">
        <v>10</v>
      </c>
      <c r="B22" s="246" t="s">
        <v>197</v>
      </c>
    </row>
    <row r="23" spans="1:2">
      <c r="A23" s="245">
        <v>11</v>
      </c>
      <c r="B23" s="246" t="s">
        <v>198</v>
      </c>
    </row>
    <row r="24" spans="1:2">
      <c r="A24" s="245">
        <v>12</v>
      </c>
      <c r="B24" s="246" t="s">
        <v>199</v>
      </c>
    </row>
    <row r="25" spans="1:2">
      <c r="A25" s="245">
        <v>13</v>
      </c>
      <c r="B25" s="246" t="s">
        <v>200</v>
      </c>
    </row>
    <row r="26" spans="1:2">
      <c r="A26" s="245">
        <v>14</v>
      </c>
      <c r="B26" s="246" t="s">
        <v>201</v>
      </c>
    </row>
    <row r="27" spans="1:2">
      <c r="A27" s="245">
        <v>15</v>
      </c>
      <c r="B27" s="246" t="s">
        <v>202</v>
      </c>
    </row>
    <row r="28" spans="1:2">
      <c r="A28" s="245">
        <v>16</v>
      </c>
      <c r="B28" s="246" t="s">
        <v>203</v>
      </c>
    </row>
    <row r="29" spans="1:2">
      <c r="A29" s="245">
        <v>17</v>
      </c>
      <c r="B29" s="246" t="s">
        <v>204</v>
      </c>
    </row>
    <row r="30" spans="1:2">
      <c r="A30" s="245">
        <v>18</v>
      </c>
      <c r="B30" s="246" t="s">
        <v>205</v>
      </c>
    </row>
    <row r="31" spans="1:2">
      <c r="A31" s="245">
        <v>19</v>
      </c>
      <c r="B31" s="246" t="s">
        <v>206</v>
      </c>
    </row>
    <row r="32" spans="1:2">
      <c r="A32" s="245">
        <v>20</v>
      </c>
      <c r="B32" s="246" t="s">
        <v>207</v>
      </c>
    </row>
    <row r="33" spans="1:2">
      <c r="A33" s="245">
        <v>21</v>
      </c>
      <c r="B33" s="246" t="s">
        <v>208</v>
      </c>
    </row>
    <row r="34" spans="1:2">
      <c r="A34" s="245">
        <v>22</v>
      </c>
      <c r="B34" s="246" t="s">
        <v>209</v>
      </c>
    </row>
    <row r="35" spans="1:2">
      <c r="A35" s="245">
        <v>23</v>
      </c>
      <c r="B35" s="246" t="s">
        <v>210</v>
      </c>
    </row>
    <row r="36" spans="1:2">
      <c r="A36" s="245">
        <v>24</v>
      </c>
      <c r="B36" s="246" t="s">
        <v>211</v>
      </c>
    </row>
    <row r="37" spans="1:2">
      <c r="A37" s="245">
        <v>25</v>
      </c>
      <c r="B37" s="246" t="s">
        <v>212</v>
      </c>
    </row>
    <row r="38" spans="1:2">
      <c r="A38" s="245">
        <v>26</v>
      </c>
      <c r="B38" s="246" t="s">
        <v>213</v>
      </c>
    </row>
    <row r="39" spans="1:2">
      <c r="A39" s="245">
        <v>27</v>
      </c>
      <c r="B39" s="246" t="s">
        <v>214</v>
      </c>
    </row>
    <row r="40" spans="1:2">
      <c r="A40" s="245">
        <v>28</v>
      </c>
      <c r="B40" s="246" t="s">
        <v>215</v>
      </c>
    </row>
    <row r="41" spans="1:2">
      <c r="A41" s="245">
        <v>29</v>
      </c>
      <c r="B41" s="246" t="s">
        <v>216</v>
      </c>
    </row>
    <row r="42" spans="1:2">
      <c r="A42" s="245">
        <v>30</v>
      </c>
      <c r="B42" s="246" t="s">
        <v>217</v>
      </c>
    </row>
    <row r="43" spans="1:2">
      <c r="A43" s="245">
        <v>31</v>
      </c>
      <c r="B43" s="246" t="s">
        <v>218</v>
      </c>
    </row>
    <row r="44" spans="1:2">
      <c r="A44" s="245">
        <v>32</v>
      </c>
      <c r="B44" s="246" t="s">
        <v>219</v>
      </c>
    </row>
    <row r="45" spans="1:2">
      <c r="A45" s="245">
        <v>33</v>
      </c>
      <c r="B45" s="246" t="s">
        <v>220</v>
      </c>
    </row>
    <row r="46" spans="1:2">
      <c r="A46" s="245">
        <v>34</v>
      </c>
      <c r="B46" s="246" t="s">
        <v>221</v>
      </c>
    </row>
    <row r="47" spans="1:2">
      <c r="A47" s="245">
        <v>35</v>
      </c>
      <c r="B47" s="246" t="s">
        <v>11</v>
      </c>
    </row>
    <row r="48" spans="1:2">
      <c r="A48" s="245">
        <v>36</v>
      </c>
      <c r="B48" s="246" t="s">
        <v>222</v>
      </c>
    </row>
    <row r="49" spans="1:2">
      <c r="A49" s="245">
        <v>37</v>
      </c>
      <c r="B49" s="246" t="s">
        <v>223</v>
      </c>
    </row>
    <row r="50" spans="1:2">
      <c r="A50" s="245">
        <v>38</v>
      </c>
      <c r="B50" s="246" t="s">
        <v>224</v>
      </c>
    </row>
    <row r="51" spans="1:2">
      <c r="A51" s="245">
        <v>39</v>
      </c>
      <c r="B51" s="246" t="s">
        <v>225</v>
      </c>
    </row>
    <row r="52" spans="1:2">
      <c r="A52" s="245">
        <v>40</v>
      </c>
      <c r="B52" s="246" t="s">
        <v>226</v>
      </c>
    </row>
    <row r="53" spans="1:2">
      <c r="A53" s="245">
        <v>41</v>
      </c>
      <c r="B53" s="246" t="s">
        <v>227</v>
      </c>
    </row>
    <row r="54" spans="1:2">
      <c r="A54" s="245">
        <v>42</v>
      </c>
      <c r="B54" s="246" t="s">
        <v>228</v>
      </c>
    </row>
    <row r="55" spans="1:2">
      <c r="A55" s="245">
        <v>43</v>
      </c>
      <c r="B55" s="246" t="s">
        <v>229</v>
      </c>
    </row>
    <row r="56" spans="1:2">
      <c r="A56" s="245">
        <v>44</v>
      </c>
      <c r="B56" s="246" t="s">
        <v>230</v>
      </c>
    </row>
    <row r="57" spans="1:2">
      <c r="A57" s="245">
        <v>45</v>
      </c>
      <c r="B57" s="246" t="s">
        <v>231</v>
      </c>
    </row>
    <row r="58" spans="1:2">
      <c r="A58" s="245">
        <v>46</v>
      </c>
      <c r="B58" s="246" t="s">
        <v>232</v>
      </c>
    </row>
    <row r="59" spans="1:2">
      <c r="A59" s="245">
        <v>47</v>
      </c>
      <c r="B59" s="246" t="s">
        <v>233</v>
      </c>
    </row>
    <row r="60" spans="1:2">
      <c r="A60" s="245">
        <v>48</v>
      </c>
      <c r="B60" s="246" t="s">
        <v>234</v>
      </c>
    </row>
    <row r="61" spans="1:2">
      <c r="A61" s="245">
        <v>49</v>
      </c>
      <c r="B61" s="246" t="s">
        <v>235</v>
      </c>
    </row>
    <row r="62" spans="1:2">
      <c r="A62" s="245">
        <v>50</v>
      </c>
      <c r="B62" s="246" t="s">
        <v>236</v>
      </c>
    </row>
    <row r="63" spans="1:2">
      <c r="A63" s="245">
        <v>51</v>
      </c>
      <c r="B63" s="246" t="s">
        <v>237</v>
      </c>
    </row>
    <row r="64" spans="1:2">
      <c r="A64" s="245">
        <v>52</v>
      </c>
      <c r="B64" s="246" t="s">
        <v>238</v>
      </c>
    </row>
    <row r="65" spans="1:2">
      <c r="A65" s="245">
        <v>53</v>
      </c>
      <c r="B65" s="246" t="s">
        <v>239</v>
      </c>
    </row>
    <row r="66" spans="1:2">
      <c r="A66" s="245">
        <v>54</v>
      </c>
      <c r="B66" s="246" t="s">
        <v>240</v>
      </c>
    </row>
    <row r="67" spans="1:2">
      <c r="A67" s="245">
        <v>55</v>
      </c>
      <c r="B67" s="246" t="s">
        <v>241</v>
      </c>
    </row>
    <row r="68" spans="1:2">
      <c r="A68" s="245">
        <v>56</v>
      </c>
      <c r="B68" s="246" t="s">
        <v>242</v>
      </c>
    </row>
    <row r="69" spans="1:2">
      <c r="A69" s="245">
        <v>57</v>
      </c>
      <c r="B69" s="246" t="s">
        <v>243</v>
      </c>
    </row>
    <row r="70" spans="1:2">
      <c r="A70" s="245">
        <v>58</v>
      </c>
      <c r="B70" s="246" t="s">
        <v>244</v>
      </c>
    </row>
    <row r="71" spans="1:2">
      <c r="A71" s="245">
        <v>59</v>
      </c>
      <c r="B71" s="246" t="s">
        <v>245</v>
      </c>
    </row>
    <row r="72" spans="1:2">
      <c r="A72" s="245">
        <v>60</v>
      </c>
      <c r="B72" s="246" t="s">
        <v>246</v>
      </c>
    </row>
    <row r="73" spans="1:2">
      <c r="A73" s="245">
        <v>61</v>
      </c>
      <c r="B73" s="246" t="s">
        <v>247</v>
      </c>
    </row>
    <row r="74" spans="1:2">
      <c r="A74" s="245">
        <v>62</v>
      </c>
      <c r="B74" s="246" t="s">
        <v>248</v>
      </c>
    </row>
    <row r="75" spans="1:2">
      <c r="A75" s="245">
        <v>63</v>
      </c>
      <c r="B75" s="246" t="s">
        <v>249</v>
      </c>
    </row>
    <row r="76" spans="1:2">
      <c r="A76" s="245">
        <v>64</v>
      </c>
      <c r="B76" s="246" t="s">
        <v>250</v>
      </c>
    </row>
    <row r="77" spans="1:2">
      <c r="A77" s="245">
        <v>65</v>
      </c>
      <c r="B77" s="246" t="s">
        <v>251</v>
      </c>
    </row>
    <row r="78" spans="1:2">
      <c r="A78" s="245">
        <v>66</v>
      </c>
      <c r="B78" s="246" t="s">
        <v>252</v>
      </c>
    </row>
    <row r="79" spans="1:2">
      <c r="A79" s="245">
        <v>67</v>
      </c>
      <c r="B79" s="246" t="s">
        <v>253</v>
      </c>
    </row>
    <row r="80" spans="1:2">
      <c r="A80" s="245">
        <v>68</v>
      </c>
      <c r="B80" s="246" t="s">
        <v>254</v>
      </c>
    </row>
    <row r="81" spans="1:2">
      <c r="A81" s="245">
        <v>69</v>
      </c>
      <c r="B81" s="246" t="s">
        <v>255</v>
      </c>
    </row>
    <row r="82" spans="1:2">
      <c r="A82" s="245">
        <v>70</v>
      </c>
      <c r="B82" s="246" t="s">
        <v>256</v>
      </c>
    </row>
    <row r="83" spans="1:2">
      <c r="A83" s="245">
        <v>71</v>
      </c>
      <c r="B83" s="246" t="s">
        <v>257</v>
      </c>
    </row>
    <row r="84" spans="1:2">
      <c r="A84" s="245">
        <v>72</v>
      </c>
      <c r="B84" s="246" t="s">
        <v>258</v>
      </c>
    </row>
    <row r="85" spans="1:2">
      <c r="A85" s="245">
        <v>73</v>
      </c>
      <c r="B85" s="246" t="s">
        <v>259</v>
      </c>
    </row>
    <row r="86" spans="1:2">
      <c r="A86" s="245">
        <v>74</v>
      </c>
      <c r="B86" s="246" t="s">
        <v>260</v>
      </c>
    </row>
    <row r="87" spans="1:2">
      <c r="A87" s="245">
        <v>75</v>
      </c>
      <c r="B87" s="246" t="s">
        <v>261</v>
      </c>
    </row>
    <row r="88" spans="1:2">
      <c r="A88" s="245">
        <v>76</v>
      </c>
      <c r="B88" s="246" t="s">
        <v>262</v>
      </c>
    </row>
    <row r="89" spans="1:2">
      <c r="A89" s="245">
        <v>77</v>
      </c>
      <c r="B89" s="246" t="s">
        <v>263</v>
      </c>
    </row>
    <row r="90" spans="1:2">
      <c r="A90" s="245">
        <v>78</v>
      </c>
      <c r="B90" s="246" t="s">
        <v>264</v>
      </c>
    </row>
    <row r="91" spans="1:2">
      <c r="A91" s="245">
        <v>79</v>
      </c>
      <c r="B91" s="246" t="s">
        <v>265</v>
      </c>
    </row>
    <row r="92" spans="1:2">
      <c r="A92" s="245">
        <v>80</v>
      </c>
      <c r="B92" s="246" t="s">
        <v>266</v>
      </c>
    </row>
    <row r="93" spans="1:2">
      <c r="A93" s="245">
        <v>81</v>
      </c>
      <c r="B93" s="246" t="s">
        <v>267</v>
      </c>
    </row>
    <row r="94" spans="1:2">
      <c r="A94" s="245">
        <v>82</v>
      </c>
      <c r="B94" s="246" t="s">
        <v>268</v>
      </c>
    </row>
    <row r="95" spans="1:2">
      <c r="A95" s="245">
        <v>83</v>
      </c>
      <c r="B95" s="246" t="s">
        <v>269</v>
      </c>
    </row>
    <row r="96" spans="1:2">
      <c r="A96" s="245">
        <v>84</v>
      </c>
      <c r="B96" s="246" t="s">
        <v>270</v>
      </c>
    </row>
    <row r="97" spans="1:2">
      <c r="A97" s="245">
        <v>85</v>
      </c>
      <c r="B97" s="246" t="s">
        <v>271</v>
      </c>
    </row>
    <row r="98" spans="1:2">
      <c r="A98" s="245">
        <v>86</v>
      </c>
      <c r="B98" s="246" t="s">
        <v>272</v>
      </c>
    </row>
    <row r="99" spans="1:2">
      <c r="A99" s="245">
        <v>87</v>
      </c>
      <c r="B99" s="246" t="s">
        <v>273</v>
      </c>
    </row>
    <row r="100" spans="1:2">
      <c r="A100" s="245">
        <v>88</v>
      </c>
      <c r="B100" s="246" t="s">
        <v>274</v>
      </c>
    </row>
    <row r="101" spans="1:2">
      <c r="A101" s="245">
        <v>89</v>
      </c>
      <c r="B101" s="246" t="s">
        <v>275</v>
      </c>
    </row>
    <row r="102" spans="1:2">
      <c r="A102" s="245">
        <v>90</v>
      </c>
      <c r="B102" s="246" t="s">
        <v>276</v>
      </c>
    </row>
    <row r="103" spans="1:2">
      <c r="A103" s="245">
        <v>91</v>
      </c>
      <c r="B103" s="246" t="s">
        <v>277</v>
      </c>
    </row>
    <row r="104" spans="1:2">
      <c r="A104" s="245">
        <v>92</v>
      </c>
      <c r="B104" s="246" t="s">
        <v>278</v>
      </c>
    </row>
    <row r="105" spans="1:2">
      <c r="A105" s="245">
        <v>93</v>
      </c>
      <c r="B105" s="246" t="s">
        <v>279</v>
      </c>
    </row>
    <row r="106" spans="1:2">
      <c r="A106" s="245">
        <v>94</v>
      </c>
      <c r="B106" s="246" t="s">
        <v>280</v>
      </c>
    </row>
    <row r="107" spans="1:2">
      <c r="A107" s="245">
        <v>95</v>
      </c>
      <c r="B107" s="246" t="s">
        <v>281</v>
      </c>
    </row>
    <row r="108" spans="1:2">
      <c r="A108" s="245">
        <v>96</v>
      </c>
      <c r="B108" s="246" t="s">
        <v>282</v>
      </c>
    </row>
    <row r="109" spans="1:2">
      <c r="A109" s="245">
        <v>97</v>
      </c>
      <c r="B109" s="246" t="s">
        <v>283</v>
      </c>
    </row>
    <row r="110" spans="1:2">
      <c r="A110" s="245">
        <v>98</v>
      </c>
      <c r="B110" s="246" t="s">
        <v>284</v>
      </c>
    </row>
    <row r="111" spans="1:2">
      <c r="A111" s="245">
        <v>99</v>
      </c>
      <c r="B111" s="246" t="s">
        <v>285</v>
      </c>
    </row>
    <row r="112" spans="1:2">
      <c r="A112" s="245">
        <v>100</v>
      </c>
      <c r="B112" s="246" t="s">
        <v>286</v>
      </c>
    </row>
  </sheetData>
  <sheetProtection password="8F0B" sheet="1" objects="1" scenarios="1" selectLockedCells="1" selectUnlockedCells="1"/>
  <customSheetViews>
    <customSheetView guid="{8AB01F3D-8476-485E-AC3A-C7FF3527F710}" state="hidden">
      <selection activeCell="A4" sqref="A4"/>
      <pageMargins left="0.75" right="0.75" top="1" bottom="1" header="0.5" footer="0.5"/>
      <pageSetup orientation="portrait" r:id="rId1"/>
      <headerFooter alignWithMargins="0"/>
    </customSheetView>
    <customSheetView guid="{CCFF4696-F780-473B-A95E-1C8D0DE9E3DC}" state="hidden">
      <selection activeCell="A4" sqref="A4"/>
      <pageMargins left="0.75" right="0.75" top="1" bottom="1" header="0.5" footer="0.5"/>
      <pageSetup orientation="portrait" r:id="rId2"/>
      <headerFooter alignWithMargins="0"/>
    </customSheetView>
    <customSheetView guid="{FA2C7011-FA7A-401B-B8DD-29ECBD541846}" state="hidden">
      <selection activeCell="A4" sqref="A4"/>
      <pageMargins left="0.75" right="0.75" top="1" bottom="1" header="0.5" footer="0.5"/>
      <pageSetup orientation="portrait" r:id="rId3"/>
      <headerFooter alignWithMargins="0"/>
    </customSheetView>
    <customSheetView guid="{FB41F969-87BE-4AD1-A99C-A5F9EA1C8FCB}" state="hidden">
      <selection activeCell="A4" sqref="A4"/>
      <pageMargins left="0.75" right="0.75" top="1" bottom="1" header="0.5" footer="0.5"/>
      <pageSetup orientation="portrait" r:id="rId4"/>
      <headerFooter alignWithMargins="0"/>
    </customSheetView>
    <customSheetView guid="{47D52ECC-373D-4A7A-838F-7112A4A0A94F}" state="hidden">
      <selection activeCell="A4" sqref="A4"/>
      <pageMargins left="0.75" right="0.75" top="1" bottom="1" header="0.5" footer="0.5"/>
      <pageSetup orientation="portrait" r:id="rId5"/>
      <headerFooter alignWithMargins="0"/>
    </customSheetView>
    <customSheetView guid="{BA86FE7A-199D-4ABD-A444-AE6BFDF4BCC9}" state="hidden">
      <selection activeCell="A4" sqref="A4"/>
      <pageMargins left="0.75" right="0.75" top="1" bottom="1" header="0.5" footer="0.5"/>
      <pageSetup orientation="portrait" r:id="rId6"/>
      <headerFooter alignWithMargins="0"/>
    </customSheetView>
    <customSheetView guid="{E51D3662-FFCE-4FD6-A590-7DDC9E38C41F}" state="hidden">
      <selection activeCell="A4" sqref="A4"/>
      <pageMargins left="0.75" right="0.75" top="1" bottom="1" header="0.5" footer="0.5"/>
      <pageSetup orientation="portrait" r:id="rId7"/>
      <headerFooter alignWithMargins="0"/>
    </customSheetView>
    <customSheetView guid="{CB7992C9-ABA5-4C7D-8C49-1E1D8E8875C7}" state="hidden">
      <selection activeCell="A4" sqref="A4"/>
      <pageMargins left="0.75" right="0.75" top="1" bottom="1" header="0.5" footer="0.5"/>
      <pageSetup orientation="portrait" r:id="rId8"/>
      <headerFooter alignWithMargins="0"/>
    </customSheetView>
    <customSheetView guid="{97C0FC0E-800C-45C9-895E-E91A3F1ADBA4}" state="hidden">
      <selection activeCell="A4" sqref="A4"/>
      <pageMargins left="0.75" right="0.75" top="1" bottom="1" header="0.5" footer="0.5"/>
      <pageSetup orientation="portrait" r:id="rId9"/>
      <headerFooter alignWithMargins="0"/>
    </customSheetView>
    <customSheetView guid="{15A19D23-A9FD-4FC1-B7B0-F2D16BDFC729}" state="hidden">
      <selection activeCell="A4" sqref="A4"/>
      <pageMargins left="0.75" right="0.75" top="1" bottom="1" header="0.5" footer="0.5"/>
      <pageSetup orientation="portrait" r:id="rId10"/>
      <headerFooter alignWithMargins="0"/>
    </customSheetView>
    <customSheetView guid="{C5EDD9E3-0801-4479-8600-A80B0FCFDF0B}"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477F7E43-D393-45BA-B99B-D838E4629B5D}" state="hidden">
      <selection activeCell="A4" sqref="A4"/>
      <pageMargins left="0.75" right="0.75" top="1" bottom="1" header="0.5" footer="0.5"/>
      <pageSetup orientation="portrait" r:id="rId19"/>
      <headerFooter alignWithMargins="0"/>
    </customSheetView>
    <customSheetView guid="{8E3ED18F-7B8F-4A1C-969D-A70DC3B696C3}" state="hidden">
      <selection activeCell="A4" sqref="A4"/>
      <pageMargins left="0.75" right="0.75" top="1" bottom="1" header="0.5" footer="0.5"/>
      <pageSetup orientation="portrait" r:id="rId20"/>
      <headerFooter alignWithMargins="0"/>
    </customSheetView>
    <customSheetView guid="{38BECF6E-1A53-4F98-87B9-44F2C5F77E08}" state="hidden">
      <selection activeCell="A4" sqref="A4"/>
      <pageMargins left="0.75" right="0.75" top="1" bottom="1" header="0.5" footer="0.5"/>
      <pageSetup orientation="portrait" r:id="rId21"/>
      <headerFooter alignWithMargins="0"/>
    </customSheetView>
    <customSheetView guid="{340562B9-6CEE-4962-8D7D-CA1C6778F52C}" state="hidden">
      <selection activeCell="A4" sqref="A4"/>
      <pageMargins left="0.75" right="0.75" top="1" bottom="1" header="0.5" footer="0.5"/>
      <pageSetup orientation="portrait" r:id="rId22"/>
      <headerFooter alignWithMargins="0"/>
    </customSheetView>
    <customSheetView guid="{82E8A0F5-0020-4355-95CF-28601763A783}" state="hidden">
      <selection activeCell="A4" sqref="A4"/>
      <pageMargins left="0.75" right="0.75" top="1" bottom="1" header="0.5" footer="0.5"/>
      <pageSetup orientation="portrait" r:id="rId23"/>
      <headerFooter alignWithMargins="0"/>
    </customSheetView>
    <customSheetView guid="{05855B4F-D61E-4C97-B759-B2F96767F6F8}" state="hidden">
      <selection activeCell="A4" sqref="A4"/>
      <pageMargins left="0.75" right="0.75" top="1" bottom="1" header="0.5" footer="0.5"/>
      <pageSetup orientation="portrait" r:id="rId24"/>
      <headerFooter alignWithMargins="0"/>
    </customSheetView>
    <customSheetView guid="{347D9A5E-5167-4CD7-A121-BEAF211F64E4}" state="hidden">
      <selection activeCell="A4" sqref="A4"/>
      <pageMargins left="0.75" right="0.75" top="1" bottom="1" header="0.5" footer="0.5"/>
      <pageSetup orientation="portrait" r:id="rId25"/>
      <headerFooter alignWithMargins="0"/>
    </customSheetView>
    <customSheetView guid="{72B383D4-8341-48BE-BBCC-63C6785ABF81}" state="hidden">
      <selection activeCell="A4" sqref="A4"/>
      <pageMargins left="0.75" right="0.75" top="1" bottom="1" header="0.5" footer="0.5"/>
      <pageSetup orientation="portrait" r:id="rId26"/>
      <headerFooter alignWithMargins="0"/>
    </customSheetView>
    <customSheetView guid="{7706378E-40E2-4583-90AF-E6E1DCB3696C}" state="hidden">
      <selection activeCell="A4" sqref="A4"/>
      <pageMargins left="0.75" right="0.75" top="1" bottom="1" header="0.5" footer="0.5"/>
      <pageSetup orientation="portrait" r:id="rId27"/>
      <headerFooter alignWithMargins="0"/>
    </customSheetView>
    <customSheetView guid="{541447CD-8707-47A0-B817-12D9AFDBB8B6}" state="hidden">
      <selection activeCell="A4" sqref="A4"/>
      <pageMargins left="0.75" right="0.75" top="1" bottom="1" header="0.5" footer="0.5"/>
      <pageSetup orientation="portrait" r:id="rId28"/>
      <headerFooter alignWithMargins="0"/>
    </customSheetView>
  </customSheetViews>
  <mergeCells count="1">
    <mergeCell ref="A1:B1"/>
  </mergeCells>
  <pageMargins left="0.75" right="0.75" top="1" bottom="1" header="0.5" footer="0.5"/>
  <pageSetup orientation="portrait" r:id="rId29"/>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8AB01F3D-8476-485E-AC3A-C7FF3527F710}" state="hidden">
      <pageMargins left="0.7" right="0.7" top="0.75" bottom="0.75" header="0.3" footer="0.3"/>
    </customSheetView>
    <customSheetView guid="{CCFF4696-F780-473B-A95E-1C8D0DE9E3DC}" state="hidden">
      <pageMargins left="0.7" right="0.7" top="0.75" bottom="0.75" header="0.3" footer="0.3"/>
    </customSheetView>
    <customSheetView guid="{FA2C7011-FA7A-401B-B8DD-29ECBD541846}"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541447CD-8707-47A0-B817-12D9AFDBB8B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Parvinder Malik {परविंदर मलिक}</cp:lastModifiedBy>
  <cp:lastPrinted>2021-02-02T07:37:05Z</cp:lastPrinted>
  <dcterms:created xsi:type="dcterms:W3CDTF">2010-09-27T08:09:01Z</dcterms:created>
  <dcterms:modified xsi:type="dcterms:W3CDTF">2021-03-10T09:06:47Z</dcterms:modified>
</cp:coreProperties>
</file>